
<file path=[Content_Types].xml><?xml version="1.0" encoding="utf-8"?>
<Types xmlns="http://schemas.openxmlformats.org/package/2006/content-types">
  <Default Extension="bin" ContentType="application/vnd.openxmlformats-officedocument.spreadsheetml.printerSettings"/>
  <Default Extension="png" ContentType="image/png"/>
  <Override PartName="/xl/embeddings/oleObject7.bin" ContentType="application/vnd.openxmlformats-officedocument.oleObject"/>
  <Override PartName="/xl/embeddings/oleObject8.bin" ContentType="application/vnd.openxmlformats-officedocument.oleObject"/>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emf" ContentType="image/x-emf"/>
  <Override PartName="/xl/embeddings/oleObject3.bin" ContentType="application/vnd.openxmlformats-officedocument.oleObject"/>
  <Override PartName="/xl/embeddings/oleObject4.bin" ContentType="application/vnd.openxmlformats-officedocument.oleObject"/>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120" yWindow="75" windowWidth="11820" windowHeight="6090" tabRatio="0"/>
  </bookViews>
  <sheets>
    <sheet name="Sheet1" sheetId="1" r:id="rId1"/>
    <sheet name="IF" sheetId="2" r:id="rId2"/>
    <sheet name="AND" sheetId="4" r:id="rId3"/>
    <sheet name="OR" sheetId="5" r:id="rId4"/>
    <sheet name="LOOKUP" sheetId="3" r:id="rId5"/>
    <sheet name="MATCH" sheetId="8" r:id="rId6"/>
    <sheet name="INDEX" sheetId="6" r:id="rId7"/>
    <sheet name="STRING" sheetId="7" r:id="rId8"/>
    <sheet name="ROUND" sheetId="9" r:id="rId9"/>
  </sheets>
  <definedNames>
    <definedName name="Bonus">IF!$I$6</definedName>
    <definedName name="BonusTarget">IF!$L$18</definedName>
    <definedName name="Branches">INDEX!$K$4:$L$10</definedName>
    <definedName name="Contacts">MATCH!$B$5:$E$10</definedName>
    <definedName name="Departments">INDEX!$B$5:$B$10</definedName>
    <definedName name="DOB">STRING!$E$4</definedName>
    <definedName name="FirstName">STRING!$G$3</definedName>
    <definedName name="Freight">LOOKUP!$C$20:$H$21</definedName>
    <definedName name="Level1">IF!$J$17</definedName>
    <definedName name="Level2">IF!$J$18</definedName>
    <definedName name="Locations">INDEX!$B$4:$I$4</definedName>
    <definedName name="myName">STRING!$E$3</definedName>
    <definedName name="PriceTable">LOOKUP!$I$7:$J$14</definedName>
    <definedName name="StaffTable">INDEX!$B$5:$I$10</definedName>
    <definedName name="String_Answers">STRING!$S$5</definedName>
    <definedName name="Surname">STRING!$H$3</definedName>
    <definedName name="Target">IF!$C$6</definedName>
  </definedNames>
  <calcPr calcId="125725"/>
</workbook>
</file>

<file path=xl/calcChain.xml><?xml version="1.0" encoding="utf-8"?>
<calcChain xmlns="http://schemas.openxmlformats.org/spreadsheetml/2006/main">
  <c r="G6" i="7"/>
  <c r="I17" i="2"/>
  <c r="E5" i="4"/>
  <c r="C17" i="2"/>
  <c r="C19" i="6"/>
  <c r="C20"/>
  <c r="C21"/>
  <c r="C22"/>
  <c r="E6" i="3"/>
  <c r="G6"/>
  <c r="E7"/>
  <c r="G7"/>
  <c r="E8"/>
  <c r="G8"/>
  <c r="E9"/>
  <c r="G9"/>
  <c r="E10"/>
  <c r="G10"/>
  <c r="E11"/>
  <c r="G11"/>
  <c r="E12"/>
  <c r="G12"/>
  <c r="E13"/>
  <c r="G13"/>
  <c r="E14"/>
  <c r="G14"/>
  <c r="E6" i="5"/>
  <c r="E8" i="9"/>
  <c r="G8"/>
  <c r="E9"/>
  <c r="G9"/>
  <c r="E10"/>
  <c r="G10"/>
  <c r="E11"/>
  <c r="G11"/>
  <c r="E12"/>
  <c r="G12"/>
  <c r="E13"/>
  <c r="G13"/>
  <c r="G3" i="7"/>
  <c r="H3"/>
  <c r="X6"/>
  <c r="X8"/>
  <c r="X10"/>
  <c r="X12"/>
  <c r="X14"/>
  <c r="X16"/>
  <c r="X18"/>
  <c r="X20"/>
  <c r="X22"/>
  <c r="X24"/>
  <c r="X26"/>
  <c r="X28"/>
</calcChain>
</file>

<file path=xl/comments1.xml><?xml version="1.0" encoding="utf-8"?>
<comments xmlns="http://schemas.openxmlformats.org/spreadsheetml/2006/main">
  <authors>
    <author>CTS TRAINING PTY LTD</author>
  </authors>
  <commentList>
    <comment ref="E3" authorId="0">
      <text>
        <r>
          <rPr>
            <b/>
            <sz val="8"/>
            <color indexed="81"/>
            <rFont val="Tahoma"/>
            <family val="2"/>
          </rPr>
          <t>CTS TRAINING PTY LTD:</t>
        </r>
        <r>
          <rPr>
            <sz val="8"/>
            <color indexed="81"/>
            <rFont val="Tahoma"/>
            <family val="2"/>
          </rPr>
          <t xml:space="preserve">
This cell has been named </t>
        </r>
        <r>
          <rPr>
            <b/>
            <sz val="8"/>
            <color indexed="81"/>
            <rFont val="Tahoma"/>
            <family val="2"/>
          </rPr>
          <t>myName</t>
        </r>
      </text>
    </comment>
    <comment ref="G3" authorId="0">
      <text>
        <r>
          <rPr>
            <b/>
            <sz val="8"/>
            <color indexed="81"/>
            <rFont val="Tahoma"/>
            <family val="2"/>
          </rPr>
          <t>CTS TRAINING PTY LTD:</t>
        </r>
        <r>
          <rPr>
            <sz val="8"/>
            <color indexed="81"/>
            <rFont val="Tahoma"/>
            <family val="2"/>
          </rPr>
          <t xml:space="preserve">
This cell has been named </t>
        </r>
        <r>
          <rPr>
            <b/>
            <sz val="8"/>
            <color indexed="81"/>
            <rFont val="Tahoma"/>
            <family val="2"/>
          </rPr>
          <t>FirstName .</t>
        </r>
      </text>
    </comment>
    <comment ref="H3" authorId="0">
      <text>
        <r>
          <rPr>
            <b/>
            <sz val="8"/>
            <color indexed="81"/>
            <rFont val="Tahoma"/>
            <family val="2"/>
          </rPr>
          <t>CTS TRAINING PTY LTD:</t>
        </r>
        <r>
          <rPr>
            <sz val="8"/>
            <color indexed="81"/>
            <rFont val="Tahoma"/>
            <family val="2"/>
          </rPr>
          <t xml:space="preserve">
This cell has been named </t>
        </r>
        <r>
          <rPr>
            <b/>
            <sz val="8"/>
            <color indexed="81"/>
            <rFont val="Tahoma"/>
            <family val="2"/>
          </rPr>
          <t>Surname</t>
        </r>
        <r>
          <rPr>
            <sz val="8"/>
            <color indexed="81"/>
            <rFont val="Tahoma"/>
            <family val="2"/>
          </rPr>
          <t>.</t>
        </r>
      </text>
    </comment>
    <comment ref="E4" authorId="0">
      <text>
        <r>
          <rPr>
            <b/>
            <sz val="8"/>
            <color indexed="81"/>
            <rFont val="Tahoma"/>
            <family val="2"/>
          </rPr>
          <t>CTS TRAINING PTY LTD:</t>
        </r>
        <r>
          <rPr>
            <sz val="8"/>
            <color indexed="81"/>
            <rFont val="Tahoma"/>
            <family val="2"/>
          </rPr>
          <t xml:space="preserve">
This cell has been named </t>
        </r>
        <r>
          <rPr>
            <b/>
            <sz val="8"/>
            <color indexed="81"/>
            <rFont val="Tahoma"/>
            <family val="2"/>
          </rPr>
          <t>DOB.</t>
        </r>
      </text>
    </comment>
    <comment ref="E16" authorId="0">
      <text>
        <r>
          <rPr>
            <b/>
            <sz val="8"/>
            <color indexed="81"/>
            <rFont val="Tahoma"/>
            <family val="2"/>
          </rPr>
          <t xml:space="preserve">CTS TRAINING PTY LTD:
</t>
        </r>
        <r>
          <rPr>
            <b/>
            <sz val="8"/>
            <color indexed="81"/>
            <rFont val="Tahoma"/>
            <family val="2"/>
          </rPr>
          <t xml:space="preserve">=MID(Text,StartNum,NumChars)
</t>
        </r>
        <r>
          <rPr>
            <sz val="8"/>
            <color indexed="81"/>
            <rFont val="Tahoma"/>
            <family val="2"/>
          </rPr>
          <t xml:space="preserve">
</t>
        </r>
        <r>
          <rPr>
            <b/>
            <sz val="8"/>
            <color indexed="81"/>
            <rFont val="Tahoma"/>
            <family val="2"/>
          </rPr>
          <t xml:space="preserve">Text </t>
        </r>
        <r>
          <rPr>
            <sz val="8"/>
            <color indexed="81"/>
            <rFont val="Tahoma"/>
            <family val="2"/>
          </rPr>
          <t xml:space="preserve">will refer to myName
</t>
        </r>
        <r>
          <rPr>
            <b/>
            <sz val="8"/>
            <color indexed="81"/>
            <rFont val="Tahoma"/>
            <family val="2"/>
          </rPr>
          <t>StartNum</t>
        </r>
        <r>
          <rPr>
            <sz val="8"/>
            <color indexed="81"/>
            <rFont val="Tahoma"/>
            <family val="2"/>
          </rPr>
          <t xml:space="preserve"> will refer to the position of the character that starts your surname.  The easiest way to find this is by using the character that follows the space in your name.  You found this in the search function above.
</t>
        </r>
        <r>
          <rPr>
            <b/>
            <sz val="8"/>
            <color indexed="81"/>
            <rFont val="Tahoma"/>
            <family val="2"/>
          </rPr>
          <t>NumChars</t>
        </r>
        <r>
          <rPr>
            <sz val="8"/>
            <color indexed="81"/>
            <rFont val="Tahoma"/>
            <family val="2"/>
          </rPr>
          <t xml:space="preserve"> will be 1 because we only want the first letter of your last name.</t>
        </r>
      </text>
    </comment>
    <comment ref="E20" authorId="0">
      <text>
        <r>
          <rPr>
            <b/>
            <sz val="8"/>
            <color indexed="81"/>
            <rFont val="Tahoma"/>
            <family val="2"/>
          </rPr>
          <t>CTS TRAINING PTY LTD:</t>
        </r>
        <r>
          <rPr>
            <sz val="8"/>
            <color indexed="81"/>
            <rFont val="Tahoma"/>
            <family val="2"/>
          </rPr>
          <t xml:space="preserve">
This will require a combination of the functions used to obtain the first initial and the first letter of your last name.</t>
        </r>
      </text>
    </comment>
    <comment ref="E22" authorId="0">
      <text>
        <r>
          <rPr>
            <b/>
            <sz val="8"/>
            <color indexed="81"/>
            <rFont val="Tahoma"/>
            <family val="2"/>
          </rPr>
          <t>CTS TRAINING PTY LTD:</t>
        </r>
        <r>
          <rPr>
            <sz val="8"/>
            <color indexed="81"/>
            <rFont val="Tahoma"/>
            <family val="2"/>
          </rPr>
          <t xml:space="preserve">
There are 2 methods that can be used here:
=Mid function or  =Right function.
Both will require you to calculate the number of charaters in the length of the name less the character number of the character following the space in your name to determine the required number of characters.</t>
        </r>
      </text>
    </comment>
  </commentList>
</comments>
</file>

<file path=xl/sharedStrings.xml><?xml version="1.0" encoding="utf-8"?>
<sst xmlns="http://schemas.openxmlformats.org/spreadsheetml/2006/main" count="532" uniqueCount="269">
  <si>
    <r>
      <t>IF</t>
    </r>
    <r>
      <rPr>
        <sz val="18"/>
        <rFont val="Times New Roman MT Extra Bold"/>
        <family val="1"/>
      </rPr>
      <t xml:space="preserve"> </t>
    </r>
    <r>
      <rPr>
        <i/>
        <sz val="18"/>
        <rFont val="Times New Roman MT Extra Bold"/>
        <family val="1"/>
      </rPr>
      <t>Function</t>
    </r>
  </si>
  <si>
    <t>Syntax</t>
  </si>
  <si>
    <t xml:space="preserve"> =IF(Condition,TrueValue,FalseValue)</t>
  </si>
  <si>
    <t>Sales Person</t>
  </si>
  <si>
    <t>Sue</t>
  </si>
  <si>
    <t>Joe</t>
  </si>
  <si>
    <t>Fred</t>
  </si>
  <si>
    <t>Daphne</t>
  </si>
  <si>
    <t>Sales</t>
  </si>
  <si>
    <t>Bonus</t>
  </si>
  <si>
    <t>Sales Target:</t>
  </si>
  <si>
    <t>Example 1:</t>
  </si>
  <si>
    <t>Example 2:</t>
  </si>
  <si>
    <t>Example 3:</t>
  </si>
  <si>
    <t>Example 4:</t>
  </si>
  <si>
    <t>Sales Target &gt;</t>
  </si>
  <si>
    <t>Super Bonus &gt;</t>
  </si>
  <si>
    <t>&gt; Target +</t>
  </si>
  <si>
    <t>Company</t>
  </si>
  <si>
    <t>Price</t>
  </si>
  <si>
    <t>Qty</t>
  </si>
  <si>
    <t>Cost for Part</t>
  </si>
  <si>
    <t>Total Cost</t>
  </si>
  <si>
    <t>SportsCity</t>
  </si>
  <si>
    <t>TY-9868</t>
  </si>
  <si>
    <t>Athlete's Dream</t>
  </si>
  <si>
    <t>BB-7865</t>
  </si>
  <si>
    <t>Sports Emporium</t>
  </si>
  <si>
    <t>GR-0876</t>
  </si>
  <si>
    <t>SportsWorld</t>
  </si>
  <si>
    <t>WE-5493</t>
  </si>
  <si>
    <t>Tennis Joint</t>
  </si>
  <si>
    <t>Athlete's World</t>
  </si>
  <si>
    <t>EM-3741</t>
  </si>
  <si>
    <t>Sportsman's Den</t>
  </si>
  <si>
    <t>JH-0678</t>
  </si>
  <si>
    <t>World of Sports</t>
  </si>
  <si>
    <t>ST-2472</t>
  </si>
  <si>
    <t>Specialty Sports</t>
  </si>
  <si>
    <t>WH-0677</t>
  </si>
  <si>
    <t>PartNo</t>
  </si>
  <si>
    <t>Item Price</t>
  </si>
  <si>
    <r>
      <t>VLOOKUP</t>
    </r>
    <r>
      <rPr>
        <sz val="18"/>
        <rFont val="Times New Roman MT Extra Bold"/>
        <family val="1"/>
      </rPr>
      <t xml:space="preserve"> </t>
    </r>
    <r>
      <rPr>
        <i/>
        <sz val="18"/>
        <rFont val="Times New Roman MT Extra Bold"/>
        <family val="1"/>
      </rPr>
      <t>Function</t>
    </r>
  </si>
  <si>
    <t xml:space="preserve"> =VLOOKUP(LookupValue,Table,ColumnIndex)</t>
  </si>
  <si>
    <r>
      <t>HLOOKUP</t>
    </r>
    <r>
      <rPr>
        <sz val="18"/>
        <rFont val="Times New Roman MT Extra Bold"/>
        <family val="1"/>
      </rPr>
      <t xml:space="preserve"> </t>
    </r>
    <r>
      <rPr>
        <i/>
        <sz val="18"/>
        <rFont val="Times New Roman MT Extra Bold"/>
        <family val="1"/>
      </rPr>
      <t>Function</t>
    </r>
  </si>
  <si>
    <t xml:space="preserve"> =HLOOKUP(LookupValue,Table,RowIndex)</t>
  </si>
  <si>
    <t>Items</t>
  </si>
  <si>
    <t>Charge</t>
  </si>
  <si>
    <t>Freight</t>
  </si>
  <si>
    <t>Freight &amp; Handling Charges</t>
  </si>
  <si>
    <t>Prices</t>
  </si>
  <si>
    <t>Part No</t>
  </si>
  <si>
    <r>
      <t>AND</t>
    </r>
    <r>
      <rPr>
        <sz val="18"/>
        <rFont val="Times New Roman MT Extra Bold"/>
        <family val="1"/>
      </rPr>
      <t xml:space="preserve"> </t>
    </r>
    <r>
      <rPr>
        <i/>
        <sz val="18"/>
        <rFont val="Times New Roman MT Extra Bold"/>
        <family val="1"/>
      </rPr>
      <t>Function</t>
    </r>
  </si>
  <si>
    <t xml:space="preserve"> =AND(Condition, Condition, Condition,...)</t>
  </si>
  <si>
    <t>F</t>
  </si>
  <si>
    <t>M</t>
  </si>
  <si>
    <t>Gender</t>
  </si>
  <si>
    <t>Duration</t>
  </si>
  <si>
    <t>Name</t>
  </si>
  <si>
    <t>Fred Johnson</t>
  </si>
  <si>
    <t>David Dixon</t>
  </si>
  <si>
    <t>Donna Whitehall</t>
  </si>
  <si>
    <t>Department</t>
  </si>
  <si>
    <t>Administration</t>
  </si>
  <si>
    <t>Training</t>
  </si>
  <si>
    <t>Beverly Jones</t>
  </si>
  <si>
    <t>Cheryl Potter</t>
  </si>
  <si>
    <t>Steve Hamburg</t>
  </si>
  <si>
    <t>Sue Wittington</t>
  </si>
  <si>
    <t>Select the Staff  from the Training department who have been with the company more than 2 years</t>
  </si>
  <si>
    <t>Select the Female Staff  from the Administration department who have been with the company more than 1 year</t>
  </si>
  <si>
    <t xml:space="preserve"> =IF(AND(Condition, Condition, Condition,...),TrueValue,FalseValue)</t>
  </si>
  <si>
    <t>Mark all that match the following criteria with an "X" and those who don't with "-"</t>
  </si>
  <si>
    <r>
      <t>OR</t>
    </r>
    <r>
      <rPr>
        <b/>
        <sz val="18"/>
        <rFont val="Times New Roman MT Extra Bold"/>
        <family val="1"/>
      </rPr>
      <t xml:space="preserve"> </t>
    </r>
    <r>
      <rPr>
        <b/>
        <i/>
        <sz val="18"/>
        <rFont val="Times New Roman MT Extra Bold"/>
        <family val="1"/>
      </rPr>
      <t>Function</t>
    </r>
  </si>
  <si>
    <t xml:space="preserve"> =OR(Condition, Condition, Condition,...)</t>
  </si>
  <si>
    <t>Both Cells are blank &gt;&gt;&gt;&gt;</t>
  </si>
  <si>
    <t>Either Cells is blank &gt;&gt;&gt;&gt;</t>
  </si>
  <si>
    <t>Select Staff from either the nominated Department or those who have been with the company more than the specified number of years</t>
  </si>
  <si>
    <t>Last Name</t>
  </si>
  <si>
    <t>First Name</t>
  </si>
  <si>
    <t>Hire Date</t>
  </si>
  <si>
    <t>Salary</t>
  </si>
  <si>
    <t>Abramas</t>
  </si>
  <si>
    <t>Alice</t>
  </si>
  <si>
    <t>Adelheim</t>
  </si>
  <si>
    <t>John</t>
  </si>
  <si>
    <t>Albrecht</t>
  </si>
  <si>
    <t>Horst</t>
  </si>
  <si>
    <t>Production</t>
  </si>
  <si>
    <t>Bachman</t>
  </si>
  <si>
    <t>Vance</t>
  </si>
  <si>
    <t>Development</t>
  </si>
  <si>
    <t>Baker</t>
  </si>
  <si>
    <t>Amy</t>
  </si>
  <si>
    <t>Christine</t>
  </si>
  <si>
    <t>Callaghan</t>
  </si>
  <si>
    <t>Ronald</t>
  </si>
  <si>
    <t>Caracio</t>
  </si>
  <si>
    <t>Terry</t>
  </si>
  <si>
    <t>Carpenter</t>
  </si>
  <si>
    <t>Davis</t>
  </si>
  <si>
    <t>Henry</t>
  </si>
  <si>
    <t>Deal</t>
  </si>
  <si>
    <t>Laura</t>
  </si>
  <si>
    <t>Deibler</t>
  </si>
  <si>
    <t>Karl</t>
  </si>
  <si>
    <t>Eastburn</t>
  </si>
  <si>
    <t>George</t>
  </si>
  <si>
    <t>Edwards</t>
  </si>
  <si>
    <t>Susan</t>
  </si>
  <si>
    <t>Faraco</t>
  </si>
  <si>
    <t>Janice</t>
  </si>
  <si>
    <t>Feldgus</t>
  </si>
  <si>
    <t>Ernest</t>
  </si>
  <si>
    <t>Fimbel</t>
  </si>
  <si>
    <t>Josephine</t>
  </si>
  <si>
    <t>Fredericks</t>
  </si>
  <si>
    <t>Miller</t>
  </si>
  <si>
    <t>Johnson</t>
  </si>
  <si>
    <t>Jon</t>
  </si>
  <si>
    <t>Killough</t>
  </si>
  <si>
    <t>Frank</t>
  </si>
  <si>
    <t>Messick</t>
  </si>
  <si>
    <t>Steve</t>
  </si>
  <si>
    <t>Parker</t>
  </si>
  <si>
    <t>Paul</t>
  </si>
  <si>
    <t>Roy</t>
  </si>
  <si>
    <t>Audrey</t>
  </si>
  <si>
    <t>Sticklebaugh</t>
  </si>
  <si>
    <t>Wendy</t>
  </si>
  <si>
    <t>Trimbach</t>
  </si>
  <si>
    <t>Doug</t>
  </si>
  <si>
    <t>Wang</t>
  </si>
  <si>
    <t>Will</t>
  </si>
  <si>
    <t>Weinstein</t>
  </si>
  <si>
    <t>Perry</t>
  </si>
  <si>
    <t>or more years</t>
  </si>
  <si>
    <t>Finance</t>
  </si>
  <si>
    <t>Human Resources</t>
  </si>
  <si>
    <t>Marketing</t>
  </si>
  <si>
    <t>Department Name:</t>
  </si>
  <si>
    <t>LOCATION</t>
  </si>
  <si>
    <t>Brisbane</t>
  </si>
  <si>
    <t>Melbourne</t>
  </si>
  <si>
    <t>Adelaide</t>
  </si>
  <si>
    <t>Perth</t>
  </si>
  <si>
    <t>Darwin</t>
  </si>
  <si>
    <t>Sydney</t>
  </si>
  <si>
    <t>Hobart</t>
  </si>
  <si>
    <t>Location:</t>
  </si>
  <si>
    <t>Department Head:</t>
  </si>
  <si>
    <t>Mary Gilmore</t>
  </si>
  <si>
    <t>David Russell</t>
  </si>
  <si>
    <t>Jane Halifax</t>
  </si>
  <si>
    <t>Tom Hopkins</t>
  </si>
  <si>
    <t>David Wenslow</t>
  </si>
  <si>
    <t>Marisa Berenson</t>
  </si>
  <si>
    <t>Harrison Jones</t>
  </si>
  <si>
    <t>Bob Fitzpatrick</t>
  </si>
  <si>
    <t>Emily Dixon</t>
  </si>
  <si>
    <t>James Strong</t>
  </si>
  <si>
    <t>John West</t>
  </si>
  <si>
    <t>Cathy Freeward</t>
  </si>
  <si>
    <t>Harold White</t>
  </si>
  <si>
    <t>Tom Roberts</t>
  </si>
  <si>
    <t>John Calvert</t>
  </si>
  <si>
    <t>Melissa Everett</t>
  </si>
  <si>
    <t>Sue Williams</t>
  </si>
  <si>
    <t>Stephanie White</t>
  </si>
  <si>
    <t>David Wilson</t>
  </si>
  <si>
    <t>Zoe Ebinger</t>
  </si>
  <si>
    <t>Felicity Grenhalgh</t>
  </si>
  <si>
    <t>Yasur Freeman</t>
  </si>
  <si>
    <t>Angela Winston</t>
  </si>
  <si>
    <t>Thomas Eddington</t>
  </si>
  <si>
    <t>Samantha van Horst</t>
  </si>
  <si>
    <t>Delia Inglehauser</t>
  </si>
  <si>
    <t>Cloe Campbell</t>
  </si>
  <si>
    <t>Melanie Hemmant</t>
  </si>
  <si>
    <t>Trevor Ettinghauser</t>
  </si>
  <si>
    <t>David Forsythe</t>
  </si>
  <si>
    <t>Level 20, 10 Eagle Street</t>
  </si>
  <si>
    <t>Suite 5, 21 Cyclone Place</t>
  </si>
  <si>
    <t>Suite 2, 100 Salamanca Plaza</t>
  </si>
  <si>
    <t>Level 20, Rialto Towers, Collins Street</t>
  </si>
  <si>
    <t>Level 1, Swann Street</t>
  </si>
  <si>
    <t>Level 20, 50 Pitt Street</t>
  </si>
  <si>
    <t>Address:</t>
  </si>
  <si>
    <t>Penny Jones</t>
  </si>
  <si>
    <t>Peter Wilson</t>
  </si>
  <si>
    <t>Donna White</t>
  </si>
  <si>
    <t>Sheree Green</t>
  </si>
  <si>
    <t>Barry Gibson</t>
  </si>
  <si>
    <t>Justin Timkins</t>
  </si>
  <si>
    <t>Sally Smithers</t>
  </si>
  <si>
    <t>Suzanne Jenson</t>
  </si>
  <si>
    <t>Basil Fitzgibbon</t>
  </si>
  <si>
    <t>Stephen Thompson</t>
  </si>
  <si>
    <t>Desley Jacobs</t>
  </si>
  <si>
    <t>John Kelly</t>
  </si>
  <si>
    <t xml:space="preserve"> DEPARTMENT</t>
  </si>
  <si>
    <r>
      <t>INDEX</t>
    </r>
    <r>
      <rPr>
        <sz val="18"/>
        <rFont val="Times New Roman MT Extra Bold"/>
        <family val="1"/>
      </rPr>
      <t xml:space="preserve"> </t>
    </r>
    <r>
      <rPr>
        <i/>
        <sz val="18"/>
        <rFont val="Times New Roman MT Extra Bold"/>
        <family val="1"/>
      </rPr>
      <t>Function</t>
    </r>
  </si>
  <si>
    <t xml:space="preserve">  =INDEX(Range,Row,Col)</t>
  </si>
  <si>
    <r>
      <t>STRING</t>
    </r>
    <r>
      <rPr>
        <sz val="18"/>
        <rFont val="Times New Roman MT Extra Bold"/>
        <family val="1"/>
      </rPr>
      <t xml:space="preserve"> </t>
    </r>
    <r>
      <rPr>
        <i/>
        <sz val="18"/>
        <rFont val="Times New Roman MT Extra Bold"/>
        <family val="1"/>
      </rPr>
      <t>Functions</t>
    </r>
  </si>
  <si>
    <t xml:space="preserve"> =UPPER(Text)</t>
  </si>
  <si>
    <t xml:space="preserve"> =LOWER(Text)</t>
  </si>
  <si>
    <t xml:space="preserve"> =PROPER(text)</t>
  </si>
  <si>
    <t xml:space="preserve"> =MID(Text,StartNum,NumChars)</t>
  </si>
  <si>
    <t xml:space="preserve"> =SEARCH(FindText,WithinText,StartNum)</t>
  </si>
  <si>
    <t xml:space="preserve"> =LEN(Text)</t>
  </si>
  <si>
    <t>Upper Case &gt;&gt;&gt;</t>
  </si>
  <si>
    <t>Lower Case &gt;&gt;&gt;</t>
  </si>
  <si>
    <t>Propert Case &gt;&gt;&gt;</t>
  </si>
  <si>
    <t>Find the first letter of surname &gt;&gt;&gt;</t>
  </si>
  <si>
    <t>Length of name &gt;&gt;&gt;</t>
  </si>
  <si>
    <t>First Initial &gt;&gt;&gt;</t>
  </si>
  <si>
    <t>Initials &gt;&gt;&gt;</t>
  </si>
  <si>
    <t>Find the Surname &gt;&gt;&gt;</t>
  </si>
  <si>
    <t>Type your name here &gt;&gt;&gt;</t>
  </si>
  <si>
    <t>Surname</t>
  </si>
  <si>
    <t>Find number of the space&gt;&gt;</t>
  </si>
  <si>
    <t xml:space="preserve"> =CellRef&amp; " text"</t>
  </si>
  <si>
    <t xml:space="preserve"> =TEXT(value,"format")</t>
  </si>
  <si>
    <t>Join First and Surname into one string&gt;&gt;&gt;</t>
  </si>
  <si>
    <t>Enter your date of birth here&gt;&gt;&gt;</t>
  </si>
  <si>
    <t>Today is [20 August, 2000] &gt;&gt;&gt;</t>
  </si>
  <si>
    <t>My birthday is on [14 June] &gt;&gt;&gt;</t>
  </si>
  <si>
    <t>ANSWERS</t>
  </si>
  <si>
    <t>Show Answers</t>
  </si>
  <si>
    <t>Return</t>
  </si>
  <si>
    <t xml:space="preserve"> =LEFT(Text,numchar)    =RIGHT(Text,numchar)</t>
  </si>
  <si>
    <t>by CTS TRAINING PTY LTD</t>
  </si>
  <si>
    <t>Select the Staff  who are Male and been with the company for 2 years or more</t>
  </si>
  <si>
    <t>Department:</t>
  </si>
  <si>
    <t>Contact:</t>
  </si>
  <si>
    <t>MATCH</t>
  </si>
  <si>
    <t xml:space="preserve"> =MATCH(LookupValue,LookupRange,MatchType)</t>
  </si>
  <si>
    <t>HR</t>
  </si>
  <si>
    <t>ADM</t>
  </si>
  <si>
    <t>FIN</t>
  </si>
  <si>
    <t>MRK</t>
  </si>
  <si>
    <t>SAL</t>
  </si>
  <si>
    <t>TRN</t>
  </si>
  <si>
    <t>QLD</t>
  </si>
  <si>
    <t>NSW</t>
  </si>
  <si>
    <t>VIC</t>
  </si>
  <si>
    <t>Level 1, Ellie Street</t>
  </si>
  <si>
    <r>
      <t xml:space="preserve">of sales </t>
    </r>
    <r>
      <rPr>
        <b/>
        <u/>
        <sz val="10"/>
        <color indexed="62"/>
        <rFont val="Arial"/>
        <family val="2"/>
      </rPr>
      <t>over</t>
    </r>
    <r>
      <rPr>
        <b/>
        <sz val="10"/>
        <color indexed="62"/>
        <rFont val="Arial"/>
        <family val="2"/>
      </rPr>
      <t xml:space="preserve"> Target</t>
    </r>
  </si>
  <si>
    <t>&gt; Target</t>
  </si>
  <si>
    <t>Example 5:</t>
  </si>
  <si>
    <t>Proper Case &gt;&gt;&gt;</t>
  </si>
  <si>
    <r>
      <t>ROUND</t>
    </r>
    <r>
      <rPr>
        <sz val="18"/>
        <rFont val="Times New Roman MT Extra Bold"/>
        <family val="1"/>
      </rPr>
      <t xml:space="preserve"> </t>
    </r>
    <r>
      <rPr>
        <i/>
        <sz val="18"/>
        <rFont val="Times New Roman MT Extra Bold"/>
        <family val="1"/>
      </rPr>
      <t>Function</t>
    </r>
  </si>
  <si>
    <t>Employee Investment Plan</t>
  </si>
  <si>
    <t>Rate</t>
  </si>
  <si>
    <t>Investment</t>
  </si>
  <si>
    <t>Smith, S.</t>
  </si>
  <si>
    <t>Brown, N.</t>
  </si>
  <si>
    <t>Wallace, F.</t>
  </si>
  <si>
    <t>Adams, G.</t>
  </si>
  <si>
    <t>Stephenson, J.</t>
  </si>
  <si>
    <t>Norris, H.</t>
  </si>
  <si>
    <t>Rnd Rate</t>
  </si>
  <si>
    <t>Nearest</t>
  </si>
  <si>
    <t>RoundUp</t>
  </si>
  <si>
    <t>RoundDown</t>
  </si>
  <si>
    <r>
      <t>Round</t>
    </r>
    <r>
      <rPr>
        <sz val="10"/>
        <rFont val="Arial"/>
        <family val="2"/>
      </rPr>
      <t xml:space="preserve"> to </t>
    </r>
  </si>
  <si>
    <t>Exampe 1:</t>
  </si>
  <si>
    <t>Bonus Level 1 &gt;</t>
  </si>
  <si>
    <t>Bonus Level 2 &gt;</t>
  </si>
</sst>
</file>

<file path=xl/styles.xml><?xml version="1.0" encoding="utf-8"?>
<styleSheet xmlns="http://schemas.openxmlformats.org/spreadsheetml/2006/main">
  <numFmts count="7">
    <numFmt numFmtId="44" formatCode="_-&quot;$&quot;* #,##0.00_-;\-&quot;$&quot;* #,##0.00_-;_-&quot;$&quot;* &quot;-&quot;??_-;_-@_-"/>
    <numFmt numFmtId="43" formatCode="_-* #,##0.00_-;\-* #,##0.00_-;_-* &quot;-&quot;??_-;_-@_-"/>
    <numFmt numFmtId="164" formatCode="_(&quot;$&quot;* #,##0.00_);_(&quot;$&quot;* \(#,##0.00\);_(&quot;$&quot;* &quot;-&quot;??_);_(@_)"/>
    <numFmt numFmtId="165" formatCode="_-&quot;$&quot;* #,##0_-;\-&quot;$&quot;* #,##0_-;_-&quot;$&quot;* &quot;-&quot;??_-;_-@_-"/>
    <numFmt numFmtId="166" formatCode="_-* #,##0_-;\-* #,##0_-;_-* &quot;-&quot;??_-;_-@_-"/>
    <numFmt numFmtId="167" formatCode="&quot;$&quot;#,##0\ ;\(&quot;$&quot;#,##0\)"/>
    <numFmt numFmtId="168" formatCode="0.000"/>
  </numFmts>
  <fonts count="35">
    <font>
      <sz val="10"/>
      <name val="Arial"/>
    </font>
    <font>
      <sz val="10"/>
      <name val="Arial"/>
      <family val="2"/>
    </font>
    <font>
      <sz val="18"/>
      <color indexed="10"/>
      <name val="Times New Roman MT Extra Bold"/>
      <family val="1"/>
    </font>
    <font>
      <sz val="18"/>
      <name val="Times New Roman MT Extra Bold"/>
      <family val="1"/>
    </font>
    <font>
      <i/>
      <sz val="18"/>
      <name val="Times New Roman MT Extra Bold"/>
      <family val="1"/>
    </font>
    <font>
      <b/>
      <sz val="10"/>
      <name val="Arial"/>
      <family val="2"/>
    </font>
    <font>
      <b/>
      <sz val="10"/>
      <color indexed="9"/>
      <name val="Arial"/>
      <family val="2"/>
    </font>
    <font>
      <b/>
      <sz val="10"/>
      <color indexed="62"/>
      <name val="Arial"/>
      <family val="2"/>
    </font>
    <font>
      <b/>
      <sz val="12"/>
      <color indexed="10"/>
      <name val="Arial"/>
      <family val="2"/>
    </font>
    <font>
      <b/>
      <i/>
      <sz val="10"/>
      <name val="Arial"/>
      <family val="2"/>
    </font>
    <font>
      <b/>
      <i/>
      <sz val="10"/>
      <color indexed="60"/>
      <name val="Arial"/>
      <family val="2"/>
    </font>
    <font>
      <b/>
      <sz val="18"/>
      <color indexed="10"/>
      <name val="Times New Roman MT Extra Bold"/>
      <family val="1"/>
    </font>
    <font>
      <b/>
      <sz val="18"/>
      <name val="Times New Roman MT Extra Bold"/>
      <family val="1"/>
    </font>
    <font>
      <b/>
      <i/>
      <sz val="18"/>
      <name val="Times New Roman MT Extra Bold"/>
      <family val="1"/>
    </font>
    <font>
      <sz val="10"/>
      <name val="Arial"/>
      <family val="2"/>
    </font>
    <font>
      <b/>
      <sz val="10"/>
      <name val="Arial"/>
      <family val="2"/>
    </font>
    <font>
      <b/>
      <i/>
      <sz val="10"/>
      <color indexed="10"/>
      <name val="Arial"/>
      <family val="2"/>
    </font>
    <font>
      <b/>
      <sz val="8"/>
      <name val="Arial"/>
      <family val="2"/>
    </font>
    <font>
      <b/>
      <i/>
      <sz val="10"/>
      <color indexed="62"/>
      <name val="Arial"/>
      <family val="2"/>
    </font>
    <font>
      <b/>
      <i/>
      <sz val="10"/>
      <color indexed="17"/>
      <name val="Arial"/>
      <family val="2"/>
    </font>
    <font>
      <b/>
      <i/>
      <sz val="10"/>
      <color indexed="20"/>
      <name val="Arial"/>
      <family val="2"/>
    </font>
    <font>
      <b/>
      <sz val="10"/>
      <color indexed="60"/>
      <name val="Arial"/>
      <family val="2"/>
    </font>
    <font>
      <b/>
      <sz val="14"/>
      <color indexed="9"/>
      <name val="Arial"/>
      <family val="2"/>
    </font>
    <font>
      <sz val="8"/>
      <color indexed="81"/>
      <name val="Tahoma"/>
      <family val="2"/>
    </font>
    <font>
      <b/>
      <sz val="8"/>
      <color indexed="81"/>
      <name val="Tahoma"/>
      <family val="2"/>
    </font>
    <font>
      <u/>
      <sz val="10"/>
      <color indexed="12"/>
      <name val="Arial"/>
      <family val="2"/>
    </font>
    <font>
      <b/>
      <sz val="16"/>
      <color indexed="9"/>
      <name val="Arial"/>
      <family val="2"/>
    </font>
    <font>
      <b/>
      <u/>
      <sz val="10"/>
      <color indexed="62"/>
      <name val="Arial"/>
      <family val="2"/>
    </font>
    <font>
      <b/>
      <sz val="12"/>
      <name val="Arial"/>
      <family val="2"/>
    </font>
    <font>
      <b/>
      <sz val="12"/>
      <color indexed="62"/>
      <name val="Arial"/>
      <family val="2"/>
    </font>
    <font>
      <i/>
      <sz val="10"/>
      <color indexed="62"/>
      <name val="Arial"/>
      <family val="2"/>
    </font>
    <font>
      <b/>
      <sz val="10"/>
      <color indexed="57"/>
      <name val="Arial"/>
      <family val="2"/>
    </font>
    <font>
      <b/>
      <sz val="10"/>
      <color indexed="48"/>
      <name val="Arial"/>
      <family val="2"/>
    </font>
    <font>
      <b/>
      <sz val="10"/>
      <color indexed="20"/>
      <name val="Arial"/>
      <family val="2"/>
    </font>
    <font>
      <b/>
      <sz val="10"/>
      <color indexed="10"/>
      <name val="Arial"/>
      <family val="2"/>
    </font>
  </fonts>
  <fills count="21">
    <fill>
      <patternFill patternType="none"/>
    </fill>
    <fill>
      <patternFill patternType="gray125"/>
    </fill>
    <fill>
      <patternFill patternType="solid">
        <fgColor indexed="62"/>
        <bgColor indexed="64"/>
      </patternFill>
    </fill>
    <fill>
      <patternFill patternType="solid">
        <fgColor indexed="52"/>
        <bgColor indexed="64"/>
      </patternFill>
    </fill>
    <fill>
      <patternFill patternType="solid">
        <fgColor indexed="44"/>
        <bgColor indexed="64"/>
      </patternFill>
    </fill>
    <fill>
      <patternFill patternType="solid">
        <fgColor indexed="8"/>
        <bgColor indexed="64"/>
      </patternFill>
    </fill>
    <fill>
      <patternFill patternType="lightGray">
        <fgColor indexed="9"/>
        <bgColor indexed="47"/>
      </patternFill>
    </fill>
    <fill>
      <patternFill patternType="solid">
        <fgColor indexed="10"/>
        <bgColor indexed="64"/>
      </patternFill>
    </fill>
    <fill>
      <patternFill patternType="solid">
        <fgColor indexed="41"/>
        <bgColor indexed="64"/>
      </patternFill>
    </fill>
    <fill>
      <patternFill patternType="solid">
        <fgColor indexed="60"/>
        <bgColor indexed="64"/>
      </patternFill>
    </fill>
    <fill>
      <patternFill patternType="lightGray">
        <fgColor indexed="9"/>
        <bgColor indexed="43"/>
      </patternFill>
    </fill>
    <fill>
      <patternFill patternType="solid">
        <fgColor indexed="22"/>
        <bgColor indexed="64"/>
      </patternFill>
    </fill>
    <fill>
      <patternFill patternType="solid">
        <fgColor indexed="47"/>
        <bgColor indexed="64"/>
      </patternFill>
    </fill>
    <fill>
      <patternFill patternType="darkGray">
        <fgColor indexed="9"/>
        <bgColor indexed="43"/>
      </patternFill>
    </fill>
    <fill>
      <patternFill patternType="solid">
        <fgColor indexed="57"/>
        <bgColor indexed="64"/>
      </patternFill>
    </fill>
    <fill>
      <patternFill patternType="solid">
        <fgColor indexed="18"/>
        <bgColor indexed="64"/>
      </patternFill>
    </fill>
    <fill>
      <patternFill patternType="solid">
        <fgColor indexed="53"/>
        <bgColor indexed="64"/>
      </patternFill>
    </fill>
    <fill>
      <patternFill patternType="solid">
        <fgColor indexed="42"/>
        <bgColor indexed="64"/>
      </patternFill>
    </fill>
    <fill>
      <patternFill patternType="solid">
        <fgColor indexed="43"/>
        <bgColor indexed="64"/>
      </patternFill>
    </fill>
    <fill>
      <patternFill patternType="solid">
        <fgColor indexed="48"/>
        <bgColor indexed="64"/>
      </patternFill>
    </fill>
    <fill>
      <patternFill patternType="solid">
        <fgColor indexed="20"/>
        <bgColor indexed="64"/>
      </patternFill>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25" fillId="0" borderId="0" applyNumberFormat="0" applyFill="0" applyBorder="0" applyAlignment="0" applyProtection="0">
      <alignment vertical="top"/>
      <protection locked="0"/>
    </xf>
    <xf numFmtId="9" fontId="1" fillId="0" borderId="0" applyFont="0" applyFill="0" applyBorder="0" applyAlignment="0" applyProtection="0"/>
  </cellStyleXfs>
  <cellXfs count="156">
    <xf numFmtId="0" fontId="0" fillId="0" borderId="0" xfId="0"/>
    <xf numFmtId="0" fontId="2" fillId="0" borderId="0" xfId="0" applyFont="1"/>
    <xf numFmtId="0" fontId="5" fillId="0" borderId="0" xfId="0" applyFont="1"/>
    <xf numFmtId="0" fontId="7" fillId="0" borderId="0" xfId="0" applyFont="1"/>
    <xf numFmtId="0" fontId="8" fillId="0" borderId="0" xfId="0" applyFont="1" applyAlignment="1">
      <alignment vertical="center"/>
    </xf>
    <xf numFmtId="0" fontId="0" fillId="0" borderId="1" xfId="0" applyBorder="1"/>
    <xf numFmtId="0" fontId="7" fillId="0" borderId="2" xfId="0" applyFont="1" applyBorder="1"/>
    <xf numFmtId="165" fontId="6" fillId="2" borderId="2" xfId="2" applyNumberFormat="1" applyFont="1" applyFill="1" applyBorder="1"/>
    <xf numFmtId="0" fontId="0" fillId="0" borderId="2" xfId="0" applyBorder="1"/>
    <xf numFmtId="0" fontId="0" fillId="0" borderId="3" xfId="0" applyBorder="1"/>
    <xf numFmtId="0" fontId="0" fillId="0" borderId="4" xfId="0" applyBorder="1"/>
    <xf numFmtId="0" fontId="0" fillId="0" borderId="0" xfId="0" applyBorder="1"/>
    <xf numFmtId="0" fontId="0" fillId="0" borderId="5" xfId="0" applyBorder="1"/>
    <xf numFmtId="0" fontId="5" fillId="3" borderId="0" xfId="0" applyFont="1" applyFill="1" applyBorder="1"/>
    <xf numFmtId="0" fontId="5" fillId="3" borderId="0" xfId="0" applyFont="1" applyFill="1" applyBorder="1" applyAlignment="1">
      <alignment horizontal="center"/>
    </xf>
    <xf numFmtId="165" fontId="0" fillId="0" borderId="0" xfId="2" applyNumberFormat="1" applyFont="1" applyBorder="1"/>
    <xf numFmtId="0" fontId="0" fillId="0" borderId="6" xfId="0" applyBorder="1"/>
    <xf numFmtId="0" fontId="0" fillId="0" borderId="7" xfId="0" applyBorder="1"/>
    <xf numFmtId="0" fontId="0" fillId="0" borderId="8" xfId="0" applyBorder="1"/>
    <xf numFmtId="9" fontId="6" fillId="2" borderId="2" xfId="4" applyFont="1" applyFill="1" applyBorder="1"/>
    <xf numFmtId="9" fontId="0" fillId="0" borderId="0" xfId="4" applyFont="1" applyBorder="1"/>
    <xf numFmtId="0" fontId="7" fillId="0" borderId="0" xfId="0" applyFont="1" applyBorder="1"/>
    <xf numFmtId="9" fontId="6" fillId="2" borderId="0" xfId="4" applyFont="1" applyFill="1" applyBorder="1"/>
    <xf numFmtId="166" fontId="7" fillId="0" borderId="0" xfId="1" applyNumberFormat="1" applyFont="1" applyBorder="1"/>
    <xf numFmtId="166" fontId="0" fillId="0" borderId="0" xfId="0" applyNumberFormat="1"/>
    <xf numFmtId="165" fontId="6" fillId="2" borderId="0" xfId="2" applyNumberFormat="1" applyFont="1" applyFill="1" applyBorder="1"/>
    <xf numFmtId="0" fontId="7" fillId="0" borderId="0" xfId="0" applyFont="1" applyBorder="1" applyAlignment="1">
      <alignment horizontal="right"/>
    </xf>
    <xf numFmtId="0" fontId="1" fillId="0" borderId="0" xfId="0" applyFont="1"/>
    <xf numFmtId="0" fontId="1" fillId="0" borderId="0" xfId="0" applyFont="1" applyAlignment="1">
      <alignment horizontal="center"/>
    </xf>
    <xf numFmtId="44" fontId="1" fillId="0" borderId="0" xfId="2" applyFont="1" applyAlignment="1">
      <alignment horizontal="right"/>
    </xf>
    <xf numFmtId="0" fontId="1" fillId="0" borderId="0" xfId="0" applyFont="1" applyAlignment="1">
      <alignment horizontal="right"/>
    </xf>
    <xf numFmtId="0" fontId="9" fillId="4" borderId="0" xfId="0" applyFont="1" applyFill="1"/>
    <xf numFmtId="0" fontId="6" fillId="5" borderId="0" xfId="0" applyFont="1" applyFill="1"/>
    <xf numFmtId="44" fontId="0" fillId="6" borderId="0" xfId="2" applyFont="1" applyFill="1" applyBorder="1" applyAlignment="1">
      <alignment horizontal="center"/>
    </xf>
    <xf numFmtId="0" fontId="6" fillId="7" borderId="9" xfId="0" applyFont="1" applyFill="1" applyBorder="1"/>
    <xf numFmtId="0" fontId="6" fillId="7" borderId="9" xfId="0" applyFont="1" applyFill="1" applyBorder="1" applyAlignment="1">
      <alignment horizontal="center"/>
    </xf>
    <xf numFmtId="0" fontId="6" fillId="7" borderId="9" xfId="0" applyFont="1" applyFill="1" applyBorder="1" applyAlignment="1">
      <alignment horizontal="right"/>
    </xf>
    <xf numFmtId="44" fontId="0" fillId="4" borderId="0" xfId="2" applyFont="1" applyFill="1"/>
    <xf numFmtId="0" fontId="9" fillId="4" borderId="7" xfId="0" applyFont="1" applyFill="1" applyBorder="1"/>
    <xf numFmtId="0" fontId="0" fillId="0" borderId="4" xfId="0" applyBorder="1" applyAlignment="1">
      <alignment horizontal="center"/>
    </xf>
    <xf numFmtId="0" fontId="0" fillId="0" borderId="6" xfId="0" applyBorder="1" applyAlignment="1">
      <alignment horizontal="center"/>
    </xf>
    <xf numFmtId="0" fontId="0" fillId="8" borderId="10" xfId="0" applyFill="1" applyBorder="1"/>
    <xf numFmtId="0" fontId="0" fillId="8" borderId="11" xfId="0" applyFill="1" applyBorder="1"/>
    <xf numFmtId="0" fontId="10" fillId="0" borderId="0" xfId="0" applyFont="1"/>
    <xf numFmtId="0" fontId="5" fillId="0" borderId="0" xfId="0" applyFont="1" applyAlignment="1">
      <alignment horizontal="left"/>
    </xf>
    <xf numFmtId="0" fontId="6" fillId="5" borderId="0" xfId="0" applyFont="1" applyFill="1" applyAlignment="1">
      <alignment horizontal="center"/>
    </xf>
    <xf numFmtId="0" fontId="0" fillId="0" borderId="0" xfId="0" applyBorder="1" applyAlignment="1">
      <alignment horizontal="center"/>
    </xf>
    <xf numFmtId="0" fontId="5" fillId="0" borderId="0" xfId="0" applyFont="1" applyAlignment="1">
      <alignment vertical="top"/>
    </xf>
    <xf numFmtId="0" fontId="0" fillId="0" borderId="0" xfId="0" applyAlignment="1">
      <alignment vertical="top"/>
    </xf>
    <xf numFmtId="0" fontId="11" fillId="0" borderId="0" xfId="0" applyFont="1"/>
    <xf numFmtId="0" fontId="9" fillId="0" borderId="0" xfId="0" applyFont="1"/>
    <xf numFmtId="0" fontId="6" fillId="9" borderId="0" xfId="0" applyFont="1" applyFill="1"/>
    <xf numFmtId="0" fontId="5" fillId="8" borderId="10" xfId="0" applyFont="1" applyFill="1" applyBorder="1" applyAlignment="1">
      <alignment horizontal="center"/>
    </xf>
    <xf numFmtId="0" fontId="5" fillId="8" borderId="11" xfId="0" applyFont="1" applyFill="1" applyBorder="1" applyAlignment="1">
      <alignment horizontal="center"/>
    </xf>
    <xf numFmtId="0" fontId="14" fillId="0" borderId="0" xfId="0" applyFont="1"/>
    <xf numFmtId="0" fontId="15" fillId="0" borderId="9" xfId="0" applyFont="1" applyBorder="1" applyAlignment="1">
      <alignment horizontal="right"/>
    </xf>
    <xf numFmtId="14" fontId="0" fillId="0" borderId="0" xfId="0" applyNumberFormat="1"/>
    <xf numFmtId="167" fontId="0" fillId="0" borderId="0" xfId="0" applyNumberFormat="1"/>
    <xf numFmtId="0" fontId="15" fillId="0" borderId="9" xfId="0" applyFont="1" applyBorder="1" applyAlignment="1">
      <alignment horizontal="left"/>
    </xf>
    <xf numFmtId="0" fontId="16" fillId="0" borderId="0" xfId="0" applyFont="1"/>
    <xf numFmtId="0" fontId="0" fillId="0" borderId="0" xfId="0" applyFill="1"/>
    <xf numFmtId="44" fontId="0" fillId="10" borderId="0" xfId="2" applyFont="1" applyFill="1" applyBorder="1" applyAlignment="1">
      <alignment horizontal="center"/>
    </xf>
    <xf numFmtId="0" fontId="6" fillId="9" borderId="7" xfId="0" applyFont="1" applyFill="1" applyBorder="1" applyAlignment="1">
      <alignment horizontal="center"/>
    </xf>
    <xf numFmtId="0" fontId="0" fillId="4" borderId="7" xfId="0" applyFill="1" applyBorder="1" applyAlignment="1">
      <alignment horizontal="center"/>
    </xf>
    <xf numFmtId="0" fontId="0" fillId="4" borderId="0" xfId="0" applyFill="1" applyAlignment="1">
      <alignment horizontal="center"/>
    </xf>
    <xf numFmtId="0" fontId="0" fillId="11" borderId="0" xfId="0" applyFill="1"/>
    <xf numFmtId="0" fontId="17" fillId="11" borderId="0" xfId="0" applyFont="1" applyFill="1"/>
    <xf numFmtId="0" fontId="0" fillId="12" borderId="0" xfId="0" applyFill="1"/>
    <xf numFmtId="0" fontId="5" fillId="0" borderId="0" xfId="0" applyFont="1" applyFill="1"/>
    <xf numFmtId="0" fontId="18" fillId="0" borderId="0" xfId="0" applyFont="1"/>
    <xf numFmtId="0" fontId="19" fillId="0" borderId="0" xfId="0" applyFont="1" applyFill="1"/>
    <xf numFmtId="0" fontId="20" fillId="0" borderId="0" xfId="0" applyFont="1" applyFill="1"/>
    <xf numFmtId="0" fontId="21" fillId="0" borderId="0" xfId="0" applyFont="1" applyAlignment="1">
      <alignment horizontal="right"/>
    </xf>
    <xf numFmtId="0" fontId="0" fillId="0" borderId="0" xfId="0" applyAlignment="1">
      <alignment horizontal="right"/>
    </xf>
    <xf numFmtId="0" fontId="22" fillId="2" borderId="0" xfId="0" applyFont="1" applyFill="1" applyAlignment="1">
      <alignment horizontal="center"/>
    </xf>
    <xf numFmtId="0" fontId="0" fillId="13" borderId="1" xfId="0" applyFill="1" applyBorder="1"/>
    <xf numFmtId="0" fontId="0" fillId="13" borderId="2" xfId="0" applyFill="1" applyBorder="1"/>
    <xf numFmtId="0" fontId="21" fillId="13" borderId="2" xfId="0" applyFont="1" applyFill="1" applyBorder="1" applyAlignment="1">
      <alignment horizontal="right"/>
    </xf>
    <xf numFmtId="0" fontId="7" fillId="13" borderId="2" xfId="0" applyFont="1" applyFill="1" applyBorder="1"/>
    <xf numFmtId="0" fontId="0" fillId="13" borderId="3" xfId="0" applyFill="1" applyBorder="1"/>
    <xf numFmtId="0" fontId="0" fillId="13" borderId="4" xfId="0" applyFill="1" applyBorder="1"/>
    <xf numFmtId="0" fontId="0" fillId="13" borderId="0" xfId="0" applyFill="1" applyBorder="1"/>
    <xf numFmtId="0" fontId="0" fillId="13" borderId="0" xfId="0" applyFill="1" applyBorder="1" applyAlignment="1">
      <alignment horizontal="right"/>
    </xf>
    <xf numFmtId="0" fontId="0" fillId="13" borderId="5" xfId="0" applyFill="1" applyBorder="1"/>
    <xf numFmtId="0" fontId="21" fillId="13" borderId="0" xfId="0" applyFont="1" applyFill="1" applyBorder="1" applyAlignment="1">
      <alignment horizontal="right"/>
    </xf>
    <xf numFmtId="0" fontId="7" fillId="13" borderId="0" xfId="0" applyFont="1" applyFill="1" applyBorder="1"/>
    <xf numFmtId="0" fontId="7" fillId="13" borderId="0" xfId="0" applyFont="1" applyFill="1" applyBorder="1" applyAlignment="1">
      <alignment horizontal="left"/>
    </xf>
    <xf numFmtId="0" fontId="0" fillId="13" borderId="6" xfId="0" applyFill="1" applyBorder="1"/>
    <xf numFmtId="0" fontId="0" fillId="13" borderId="7" xfId="0" applyFill="1" applyBorder="1"/>
    <xf numFmtId="0" fontId="21" fillId="13" borderId="7" xfId="0" applyFont="1" applyFill="1" applyBorder="1" applyAlignment="1">
      <alignment horizontal="right"/>
    </xf>
    <xf numFmtId="0" fontId="7" fillId="13" borderId="7" xfId="0" applyFont="1" applyFill="1" applyBorder="1" applyAlignment="1">
      <alignment horizontal="left"/>
    </xf>
    <xf numFmtId="0" fontId="0" fillId="13" borderId="8" xfId="0" applyFill="1" applyBorder="1"/>
    <xf numFmtId="0" fontId="16" fillId="0" borderId="0" xfId="0" applyFont="1" applyAlignment="1">
      <alignment horizontal="center"/>
    </xf>
    <xf numFmtId="0" fontId="7" fillId="0" borderId="0" xfId="0" applyFont="1" applyAlignment="1">
      <alignment horizontal="center"/>
    </xf>
    <xf numFmtId="0" fontId="26" fillId="14" borderId="0" xfId="3" applyFont="1" applyFill="1" applyAlignment="1" applyProtection="1">
      <alignment horizontal="center"/>
    </xf>
    <xf numFmtId="14" fontId="7" fillId="0" borderId="0" xfId="0" applyNumberFormat="1" applyFont="1" applyBorder="1" applyAlignment="1">
      <alignment horizontal="center"/>
    </xf>
    <xf numFmtId="0" fontId="0" fillId="0" borderId="0" xfId="0" applyFill="1" applyBorder="1"/>
    <xf numFmtId="0" fontId="7" fillId="0" borderId="0" xfId="0" applyFont="1" applyFill="1" applyBorder="1"/>
    <xf numFmtId="0" fontId="7" fillId="0" borderId="0" xfId="0" applyFont="1" applyFill="1" applyBorder="1" applyAlignment="1">
      <alignment horizontal="left"/>
    </xf>
    <xf numFmtId="0" fontId="6" fillId="5" borderId="0" xfId="0" applyFont="1" applyFill="1" applyAlignment="1">
      <alignment horizontal="left"/>
    </xf>
    <xf numFmtId="0" fontId="0" fillId="8" borderId="0" xfId="0" applyFill="1"/>
    <xf numFmtId="0" fontId="6" fillId="15" borderId="0" xfId="0" applyFont="1" applyFill="1"/>
    <xf numFmtId="0" fontId="0" fillId="4" borderId="0" xfId="0" applyFill="1"/>
    <xf numFmtId="0" fontId="5" fillId="0" borderId="0" xfId="0" applyFont="1" applyFill="1" applyAlignment="1">
      <alignment horizontal="left"/>
    </xf>
    <xf numFmtId="0" fontId="0" fillId="0" borderId="0" xfId="0" applyAlignment="1">
      <alignment horizontal="left"/>
    </xf>
    <xf numFmtId="0" fontId="9" fillId="16" borderId="0" xfId="0" applyFont="1" applyFill="1"/>
    <xf numFmtId="0" fontId="5" fillId="17" borderId="0" xfId="0" applyFont="1" applyFill="1"/>
    <xf numFmtId="0" fontId="0" fillId="17" borderId="0" xfId="0" applyFill="1"/>
    <xf numFmtId="0" fontId="0" fillId="8" borderId="10" xfId="0" applyFill="1" applyBorder="1" applyAlignment="1">
      <alignment horizontal="center"/>
    </xf>
    <xf numFmtId="0" fontId="0" fillId="8" borderId="11" xfId="0" applyFill="1" applyBorder="1" applyAlignment="1">
      <alignment horizontal="center"/>
    </xf>
    <xf numFmtId="0" fontId="28" fillId="0" borderId="0" xfId="0" applyFont="1"/>
    <xf numFmtId="0" fontId="15" fillId="0" borderId="12" xfId="0" applyFont="1" applyBorder="1"/>
    <xf numFmtId="0" fontId="15" fillId="0" borderId="13" xfId="0" applyFont="1" applyBorder="1" applyAlignment="1">
      <alignment horizontal="right"/>
    </xf>
    <xf numFmtId="0" fontId="15" fillId="0" borderId="14" xfId="0" applyFont="1" applyBorder="1" applyAlignment="1">
      <alignment horizontal="right"/>
    </xf>
    <xf numFmtId="0" fontId="15" fillId="0" borderId="10" xfId="0" applyFont="1" applyBorder="1"/>
    <xf numFmtId="0" fontId="0" fillId="0" borderId="0" xfId="0" applyNumberFormat="1"/>
    <xf numFmtId="0" fontId="29" fillId="0" borderId="0" xfId="0" applyFont="1"/>
    <xf numFmtId="0" fontId="30" fillId="0" borderId="0" xfId="0" applyFont="1"/>
    <xf numFmtId="0" fontId="15" fillId="0" borderId="11" xfId="0" applyFont="1" applyBorder="1"/>
    <xf numFmtId="0" fontId="15" fillId="0" borderId="15" xfId="0" applyFont="1" applyBorder="1" applyAlignment="1">
      <alignment horizontal="right"/>
    </xf>
    <xf numFmtId="0" fontId="0" fillId="4" borderId="0" xfId="0" applyNumberFormat="1" applyFill="1"/>
    <xf numFmtId="164" fontId="0" fillId="4" borderId="10" xfId="2" applyNumberFormat="1" applyFont="1" applyFill="1" applyBorder="1"/>
    <xf numFmtId="164" fontId="0" fillId="4" borderId="11" xfId="2" applyNumberFormat="1" applyFont="1" applyFill="1" applyBorder="1"/>
    <xf numFmtId="2" fontId="0" fillId="18" borderId="5" xfId="0" applyNumberFormat="1" applyFill="1" applyBorder="1"/>
    <xf numFmtId="2" fontId="0" fillId="18" borderId="8" xfId="0" applyNumberFormat="1" applyFill="1" applyBorder="1"/>
    <xf numFmtId="0" fontId="5" fillId="0" borderId="0" xfId="0" applyFont="1" applyAlignment="1">
      <alignment horizontal="center"/>
    </xf>
    <xf numFmtId="168" fontId="0" fillId="0" borderId="10" xfId="4" applyNumberFormat="1" applyFont="1" applyBorder="1"/>
    <xf numFmtId="168" fontId="0" fillId="0" borderId="11" xfId="4" applyNumberFormat="1" applyFont="1" applyBorder="1"/>
    <xf numFmtId="164" fontId="0" fillId="0" borderId="0" xfId="2" applyNumberFormat="1" applyFont="1" applyBorder="1"/>
    <xf numFmtId="164" fontId="0" fillId="0" borderId="7" xfId="2" applyNumberFormat="1" applyFont="1" applyBorder="1"/>
    <xf numFmtId="0" fontId="6" fillId="14" borderId="12" xfId="0" applyFont="1" applyFill="1" applyBorder="1" applyAlignment="1">
      <alignment horizontal="right"/>
    </xf>
    <xf numFmtId="0" fontId="6" fillId="14" borderId="15" xfId="0" applyFont="1" applyFill="1" applyBorder="1" applyAlignment="1">
      <alignment horizontal="right"/>
    </xf>
    <xf numFmtId="0" fontId="6" fillId="14" borderId="14" xfId="0" applyFont="1" applyFill="1" applyBorder="1" applyAlignment="1">
      <alignment horizontal="right"/>
    </xf>
    <xf numFmtId="0" fontId="6" fillId="19" borderId="12" xfId="0" applyFont="1" applyFill="1" applyBorder="1" applyAlignment="1">
      <alignment horizontal="right"/>
    </xf>
    <xf numFmtId="0" fontId="6" fillId="19" borderId="15" xfId="0" applyFont="1" applyFill="1" applyBorder="1" applyAlignment="1">
      <alignment horizontal="right"/>
    </xf>
    <xf numFmtId="0" fontId="6" fillId="19" borderId="14" xfId="0" applyFont="1" applyFill="1" applyBorder="1" applyAlignment="1">
      <alignment horizontal="right"/>
    </xf>
    <xf numFmtId="0" fontId="6" fillId="20" borderId="12" xfId="0" applyFont="1" applyFill="1" applyBorder="1" applyAlignment="1">
      <alignment horizontal="right"/>
    </xf>
    <xf numFmtId="0" fontId="6" fillId="20" borderId="15" xfId="0" applyFont="1" applyFill="1" applyBorder="1" applyAlignment="1">
      <alignment horizontal="right"/>
    </xf>
    <xf numFmtId="0" fontId="6" fillId="20" borderId="14" xfId="0" applyFont="1" applyFill="1" applyBorder="1" applyAlignment="1">
      <alignment horizontal="right"/>
    </xf>
    <xf numFmtId="0" fontId="31" fillId="0" borderId="0" xfId="0" applyFont="1"/>
    <xf numFmtId="0" fontId="32" fillId="0" borderId="0" xfId="0" applyFont="1"/>
    <xf numFmtId="0" fontId="33" fillId="0" borderId="0" xfId="0" applyFont="1"/>
    <xf numFmtId="0" fontId="34" fillId="0" borderId="0" xfId="0" applyFont="1"/>
    <xf numFmtId="3" fontId="0" fillId="0" borderId="12" xfId="0" applyNumberFormat="1" applyBorder="1"/>
    <xf numFmtId="3" fontId="0" fillId="0" borderId="15" xfId="0" applyNumberFormat="1" applyBorder="1"/>
    <xf numFmtId="3" fontId="0" fillId="0" borderId="14" xfId="0" applyNumberFormat="1" applyBorder="1"/>
    <xf numFmtId="0" fontId="7" fillId="0" borderId="2" xfId="0" applyFont="1" applyBorder="1" applyAlignment="1">
      <alignment horizontal="left"/>
    </xf>
    <xf numFmtId="0" fontId="5" fillId="3" borderId="5" xfId="0" applyFont="1" applyFill="1" applyBorder="1" applyAlignment="1">
      <alignment horizontal="center"/>
    </xf>
    <xf numFmtId="165" fontId="7" fillId="0" borderId="0" xfId="0" applyNumberFormat="1" applyFont="1" applyBorder="1"/>
    <xf numFmtId="0" fontId="7" fillId="0" borderId="5" xfId="0" applyFont="1" applyBorder="1" applyAlignment="1">
      <alignment horizontal="left"/>
    </xf>
    <xf numFmtId="0" fontId="9" fillId="0" borderId="0" xfId="0" applyFont="1" applyFill="1" applyAlignment="1">
      <alignment horizontal="center"/>
    </xf>
    <xf numFmtId="0" fontId="10" fillId="0" borderId="0" xfId="0" applyFont="1" applyAlignment="1">
      <alignment horizontal="left" wrapText="1"/>
    </xf>
    <xf numFmtId="0" fontId="26" fillId="2" borderId="0" xfId="0" applyFont="1" applyFill="1" applyAlignment="1">
      <alignment horizontal="center"/>
    </xf>
    <xf numFmtId="0" fontId="5" fillId="0" borderId="12" xfId="0" applyFont="1" applyBorder="1" applyAlignment="1">
      <alignment horizontal="center"/>
    </xf>
    <xf numFmtId="0" fontId="5" fillId="0" borderId="13" xfId="0" applyFont="1" applyBorder="1" applyAlignment="1">
      <alignment horizontal="center"/>
    </xf>
    <xf numFmtId="0" fontId="5" fillId="0" borderId="14" xfId="0" applyFont="1" applyBorder="1" applyAlignment="1">
      <alignment horizontal="center"/>
    </xf>
  </cellXfs>
  <cellStyles count="5">
    <cellStyle name="Comma" xfId="1" builtinId="3"/>
    <cellStyle name="Currency" xfId="2" builtinId="4"/>
    <cellStyle name="Hyperlink" xfId="3" builtinId="8"/>
    <cellStyle name="Normal" xfId="0" builtinId="0"/>
    <cellStyle name="Percent" xfId="4"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hyperlink" Target="#ROUND!C5"/><Relationship Id="rId3" Type="http://schemas.openxmlformats.org/officeDocument/2006/relationships/hyperlink" Target="#IF!D8"/><Relationship Id="rId7" Type="http://schemas.openxmlformats.org/officeDocument/2006/relationships/hyperlink" Target="#MATCH!D12"/><Relationship Id="rId2" Type="http://schemas.openxmlformats.org/officeDocument/2006/relationships/hyperlink" Target="#LOOKUP!C5"/><Relationship Id="rId1" Type="http://schemas.openxmlformats.org/officeDocument/2006/relationships/hyperlink" Target="#INDEX!B3"/><Relationship Id="rId6" Type="http://schemas.openxmlformats.org/officeDocument/2006/relationships/hyperlink" Target="#STRING!myName"/><Relationship Id="rId5" Type="http://schemas.openxmlformats.org/officeDocument/2006/relationships/hyperlink" Target="#OR!b5"/><Relationship Id="rId4" Type="http://schemas.openxmlformats.org/officeDocument/2006/relationships/hyperlink" Target="#AND!b4"/><Relationship Id="rId9"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10</xdr:col>
      <xdr:colOff>438150</xdr:colOff>
      <xdr:row>20</xdr:row>
      <xdr:rowOff>104775</xdr:rowOff>
    </xdr:from>
    <xdr:to>
      <xdr:col>13</xdr:col>
      <xdr:colOff>104775</xdr:colOff>
      <xdr:row>26</xdr:row>
      <xdr:rowOff>95250</xdr:rowOff>
    </xdr:to>
    <xdr:sp macro="" textlink="">
      <xdr:nvSpPr>
        <xdr:cNvPr id="1052" name="AutoShape 28">
          <a:hlinkClick xmlns:r="http://schemas.openxmlformats.org/officeDocument/2006/relationships" r:id="rId1"/>
        </xdr:cNvPr>
        <xdr:cNvSpPr>
          <a:spLocks noChangeArrowheads="1"/>
        </xdr:cNvSpPr>
      </xdr:nvSpPr>
      <xdr:spPr bwMode="auto">
        <a:xfrm>
          <a:off x="6534150" y="3343275"/>
          <a:ext cx="1495425" cy="962025"/>
        </a:xfrm>
        <a:prstGeom prst="irregularSeal1">
          <a:avLst/>
        </a:prstGeom>
        <a:solidFill>
          <a:srgbClr val="993300"/>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FFFFFF"/>
              </a:solidFill>
              <a:latin typeface="Arial Black"/>
            </a:rPr>
            <a:t>INDEX</a:t>
          </a:r>
        </a:p>
      </xdr:txBody>
    </xdr:sp>
    <xdr:clientData/>
  </xdr:twoCellAnchor>
  <xdr:twoCellAnchor>
    <xdr:from>
      <xdr:col>3</xdr:col>
      <xdr:colOff>133350</xdr:colOff>
      <xdr:row>10</xdr:row>
      <xdr:rowOff>142875</xdr:rowOff>
    </xdr:from>
    <xdr:to>
      <xdr:col>8</xdr:col>
      <xdr:colOff>238125</xdr:colOff>
      <xdr:row>15</xdr:row>
      <xdr:rowOff>104775</xdr:rowOff>
    </xdr:to>
    <xdr:sp macro="" textlink="">
      <xdr:nvSpPr>
        <xdr:cNvPr id="1030" name="Text Box 6"/>
        <xdr:cNvSpPr txBox="1">
          <a:spLocks noChangeArrowheads="1"/>
        </xdr:cNvSpPr>
      </xdr:nvSpPr>
      <xdr:spPr bwMode="auto">
        <a:xfrm>
          <a:off x="1962150" y="1762125"/>
          <a:ext cx="3152775" cy="771525"/>
        </a:xfrm>
        <a:prstGeom prst="rect">
          <a:avLst/>
        </a:prstGeom>
        <a:noFill/>
        <a:ln w="9525">
          <a:noFill/>
          <a:miter lim="800000"/>
          <a:headEnd/>
          <a:tailEnd/>
        </a:ln>
      </xdr:spPr>
      <xdr:txBody>
        <a:bodyPr vertOverflow="clip" wrap="square" lIns="91440" tIns="82296" rIns="91440" bIns="0" anchor="t" upright="1"/>
        <a:lstStyle/>
        <a:p>
          <a:pPr algn="ctr" rtl="0">
            <a:defRPr sz="1000"/>
          </a:pPr>
          <a:r>
            <a:rPr lang="en-AU" sz="4800" b="1" i="0" strike="noStrike">
              <a:solidFill>
                <a:srgbClr val="333399"/>
              </a:solidFill>
              <a:latin typeface="Impact"/>
            </a:rPr>
            <a:t>Functions</a:t>
          </a:r>
        </a:p>
      </xdr:txBody>
    </xdr:sp>
    <xdr:clientData/>
  </xdr:twoCellAnchor>
  <xdr:twoCellAnchor>
    <xdr:from>
      <xdr:col>8</xdr:col>
      <xdr:colOff>142875</xdr:colOff>
      <xdr:row>12</xdr:row>
      <xdr:rowOff>114300</xdr:rowOff>
    </xdr:from>
    <xdr:to>
      <xdr:col>11</xdr:col>
      <xdr:colOff>304800</xdr:colOff>
      <xdr:row>19</xdr:row>
      <xdr:rowOff>95250</xdr:rowOff>
    </xdr:to>
    <xdr:sp macro="" textlink="">
      <xdr:nvSpPr>
        <xdr:cNvPr id="1040" name="AutoShape 16">
          <a:hlinkClick xmlns:r="http://schemas.openxmlformats.org/officeDocument/2006/relationships" r:id="rId2"/>
        </xdr:cNvPr>
        <xdr:cNvSpPr>
          <a:spLocks noChangeArrowheads="1"/>
        </xdr:cNvSpPr>
      </xdr:nvSpPr>
      <xdr:spPr bwMode="auto">
        <a:xfrm>
          <a:off x="5019675" y="2057400"/>
          <a:ext cx="1990725" cy="1114425"/>
        </a:xfrm>
        <a:prstGeom prst="irregularSeal1">
          <a:avLst/>
        </a:prstGeom>
        <a:solidFill>
          <a:srgbClr val="99CC00"/>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000000"/>
              </a:solidFill>
              <a:latin typeface="Arial Black"/>
            </a:rPr>
            <a:t>LOOKUP</a:t>
          </a:r>
        </a:p>
      </xdr:txBody>
    </xdr:sp>
    <xdr:clientData/>
  </xdr:twoCellAnchor>
  <xdr:twoCellAnchor>
    <xdr:from>
      <xdr:col>0</xdr:col>
      <xdr:colOff>276225</xdr:colOff>
      <xdr:row>6</xdr:row>
      <xdr:rowOff>123825</xdr:rowOff>
    </xdr:from>
    <xdr:to>
      <xdr:col>2</xdr:col>
      <xdr:colOff>457200</xdr:colOff>
      <xdr:row>12</xdr:row>
      <xdr:rowOff>123825</xdr:rowOff>
    </xdr:to>
    <xdr:sp macro="" textlink="">
      <xdr:nvSpPr>
        <xdr:cNvPr id="1046" name="AutoShape 22">
          <a:hlinkClick xmlns:r="http://schemas.openxmlformats.org/officeDocument/2006/relationships" r:id="rId3"/>
        </xdr:cNvPr>
        <xdr:cNvSpPr>
          <a:spLocks noChangeArrowheads="1"/>
        </xdr:cNvSpPr>
      </xdr:nvSpPr>
      <xdr:spPr bwMode="auto">
        <a:xfrm>
          <a:off x="276225" y="1095375"/>
          <a:ext cx="1400175" cy="971550"/>
        </a:xfrm>
        <a:prstGeom prst="irregularSeal1">
          <a:avLst/>
        </a:prstGeom>
        <a:solidFill>
          <a:srgbClr val="CC99FF"/>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000000"/>
              </a:solidFill>
              <a:latin typeface="Arial Black"/>
            </a:rPr>
            <a:t>IF</a:t>
          </a:r>
        </a:p>
      </xdr:txBody>
    </xdr:sp>
    <xdr:clientData/>
  </xdr:twoCellAnchor>
  <xdr:twoCellAnchor>
    <xdr:from>
      <xdr:col>1</xdr:col>
      <xdr:colOff>28575</xdr:colOff>
      <xdr:row>14</xdr:row>
      <xdr:rowOff>142875</xdr:rowOff>
    </xdr:from>
    <xdr:to>
      <xdr:col>3</xdr:col>
      <xdr:colOff>304800</xdr:colOff>
      <xdr:row>20</xdr:row>
      <xdr:rowOff>133350</xdr:rowOff>
    </xdr:to>
    <xdr:sp macro="" textlink="">
      <xdr:nvSpPr>
        <xdr:cNvPr id="1047" name="AutoShape 23">
          <a:hlinkClick xmlns:r="http://schemas.openxmlformats.org/officeDocument/2006/relationships" r:id="rId4"/>
        </xdr:cNvPr>
        <xdr:cNvSpPr>
          <a:spLocks noChangeArrowheads="1"/>
        </xdr:cNvSpPr>
      </xdr:nvSpPr>
      <xdr:spPr bwMode="auto">
        <a:xfrm>
          <a:off x="638175" y="2409825"/>
          <a:ext cx="1495425" cy="962025"/>
        </a:xfrm>
        <a:prstGeom prst="irregularSeal1">
          <a:avLst/>
        </a:prstGeom>
        <a:solidFill>
          <a:srgbClr val="CCFFFF"/>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000000"/>
              </a:solidFill>
              <a:latin typeface="Arial Black"/>
            </a:rPr>
            <a:t>AND</a:t>
          </a:r>
        </a:p>
      </xdr:txBody>
    </xdr:sp>
    <xdr:clientData/>
  </xdr:twoCellAnchor>
  <xdr:twoCellAnchor>
    <xdr:from>
      <xdr:col>3</xdr:col>
      <xdr:colOff>209550</xdr:colOff>
      <xdr:row>5</xdr:row>
      <xdr:rowOff>123825</xdr:rowOff>
    </xdr:from>
    <xdr:to>
      <xdr:col>5</xdr:col>
      <xdr:colOff>485775</xdr:colOff>
      <xdr:row>11</xdr:row>
      <xdr:rowOff>104775</xdr:rowOff>
    </xdr:to>
    <xdr:sp macro="" textlink="">
      <xdr:nvSpPr>
        <xdr:cNvPr id="1048" name="AutoShape 24">
          <a:hlinkClick xmlns:r="http://schemas.openxmlformats.org/officeDocument/2006/relationships" r:id="rId5"/>
        </xdr:cNvPr>
        <xdr:cNvSpPr>
          <a:spLocks noChangeArrowheads="1"/>
        </xdr:cNvSpPr>
      </xdr:nvSpPr>
      <xdr:spPr bwMode="auto">
        <a:xfrm>
          <a:off x="2038350" y="933450"/>
          <a:ext cx="1495425" cy="952500"/>
        </a:xfrm>
        <a:prstGeom prst="irregularSeal1">
          <a:avLst/>
        </a:prstGeom>
        <a:solidFill>
          <a:srgbClr val="FFCC99"/>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000000"/>
              </a:solidFill>
              <a:latin typeface="Arial Black"/>
            </a:rPr>
            <a:t>OR</a:t>
          </a:r>
        </a:p>
      </xdr:txBody>
    </xdr:sp>
    <xdr:clientData/>
  </xdr:twoCellAnchor>
  <xdr:twoCellAnchor>
    <xdr:from>
      <xdr:col>11</xdr:col>
      <xdr:colOff>104775</xdr:colOff>
      <xdr:row>7</xdr:row>
      <xdr:rowOff>66675</xdr:rowOff>
    </xdr:from>
    <xdr:to>
      <xdr:col>14</xdr:col>
      <xdr:colOff>28575</xdr:colOff>
      <xdr:row>13</xdr:row>
      <xdr:rowOff>66675</xdr:rowOff>
    </xdr:to>
    <xdr:sp macro="" textlink="">
      <xdr:nvSpPr>
        <xdr:cNvPr id="1043" name="AutoShape 19">
          <a:hlinkClick xmlns:r="http://schemas.openxmlformats.org/officeDocument/2006/relationships" r:id="rId6"/>
        </xdr:cNvPr>
        <xdr:cNvSpPr>
          <a:spLocks noChangeArrowheads="1"/>
        </xdr:cNvSpPr>
      </xdr:nvSpPr>
      <xdr:spPr bwMode="auto">
        <a:xfrm>
          <a:off x="6810375" y="1200150"/>
          <a:ext cx="1752600" cy="971550"/>
        </a:xfrm>
        <a:prstGeom prst="irregularSeal1">
          <a:avLst/>
        </a:prstGeom>
        <a:solidFill>
          <a:srgbClr val="0000FF"/>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FFFFFF"/>
              </a:solidFill>
              <a:latin typeface="Arial Black"/>
            </a:rPr>
            <a:t>STRING</a:t>
          </a:r>
        </a:p>
      </xdr:txBody>
    </xdr:sp>
    <xdr:clientData/>
  </xdr:twoCellAnchor>
  <xdr:twoCellAnchor>
    <xdr:from>
      <xdr:col>4</xdr:col>
      <xdr:colOff>390525</xdr:colOff>
      <xdr:row>16</xdr:row>
      <xdr:rowOff>104775</xdr:rowOff>
    </xdr:from>
    <xdr:to>
      <xdr:col>7</xdr:col>
      <xdr:colOff>447675</xdr:colOff>
      <xdr:row>22</xdr:row>
      <xdr:rowOff>104775</xdr:rowOff>
    </xdr:to>
    <xdr:sp macro="" textlink="">
      <xdr:nvSpPr>
        <xdr:cNvPr id="1051" name="AutoShape 27">
          <a:hlinkClick xmlns:r="http://schemas.openxmlformats.org/officeDocument/2006/relationships" r:id="rId7"/>
        </xdr:cNvPr>
        <xdr:cNvSpPr>
          <a:spLocks noChangeArrowheads="1"/>
        </xdr:cNvSpPr>
      </xdr:nvSpPr>
      <xdr:spPr bwMode="auto">
        <a:xfrm>
          <a:off x="2828925" y="2695575"/>
          <a:ext cx="1885950" cy="971550"/>
        </a:xfrm>
        <a:prstGeom prst="irregularSeal1">
          <a:avLst/>
        </a:prstGeom>
        <a:solidFill>
          <a:srgbClr val="33CCCC"/>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000000"/>
              </a:solidFill>
              <a:latin typeface="Arial Black"/>
            </a:rPr>
            <a:t>MATCH</a:t>
          </a:r>
        </a:p>
      </xdr:txBody>
    </xdr:sp>
    <xdr:clientData/>
  </xdr:twoCellAnchor>
  <xdr:twoCellAnchor>
    <xdr:from>
      <xdr:col>7</xdr:col>
      <xdr:colOff>285750</xdr:colOff>
      <xdr:row>4</xdr:row>
      <xdr:rowOff>57150</xdr:rowOff>
    </xdr:from>
    <xdr:to>
      <xdr:col>10</xdr:col>
      <xdr:colOff>352425</xdr:colOff>
      <xdr:row>9</xdr:row>
      <xdr:rowOff>104775</xdr:rowOff>
    </xdr:to>
    <xdr:sp macro="" textlink="">
      <xdr:nvSpPr>
        <xdr:cNvPr id="1053" name="AutoShape 29">
          <a:hlinkClick xmlns:r="http://schemas.openxmlformats.org/officeDocument/2006/relationships" r:id="rId8"/>
        </xdr:cNvPr>
        <xdr:cNvSpPr>
          <a:spLocks noChangeArrowheads="1"/>
        </xdr:cNvSpPr>
      </xdr:nvSpPr>
      <xdr:spPr bwMode="auto">
        <a:xfrm>
          <a:off x="4552950" y="704850"/>
          <a:ext cx="1895475" cy="857250"/>
        </a:xfrm>
        <a:prstGeom prst="irregularSeal1">
          <a:avLst/>
        </a:prstGeom>
        <a:solidFill>
          <a:srgbClr val="FF9900"/>
        </a:solidFill>
        <a:ln w="9525">
          <a:solidFill>
            <a:srgbClr val="000000"/>
          </a:solidFill>
          <a:miter lim="800000"/>
          <a:headEnd/>
          <a:tailEnd/>
        </a:ln>
        <a:effectLst>
          <a:outerShdw dist="107763" dir="8100000" algn="ctr" rotWithShape="0">
            <a:srgbClr val="808080"/>
          </a:outerShdw>
        </a:effectLst>
      </xdr:spPr>
      <xdr:txBody>
        <a:bodyPr vertOverflow="clip" wrap="square" lIns="45720" tIns="45720" rIns="45720" bIns="0" anchor="t" upright="1"/>
        <a:lstStyle/>
        <a:p>
          <a:pPr algn="ctr" rtl="0">
            <a:defRPr sz="1000"/>
          </a:pPr>
          <a:r>
            <a:rPr lang="en-AU" sz="1600" b="0" i="0" strike="noStrike">
              <a:solidFill>
                <a:srgbClr val="000000"/>
              </a:solidFill>
              <a:latin typeface="Arial Black"/>
            </a:rPr>
            <a:t>ROUND</a:t>
          </a:r>
        </a:p>
      </xdr:txBody>
    </xdr:sp>
    <xdr:clientData/>
  </xdr:twoCellAnchor>
  <xdr:twoCellAnchor editAs="oneCell">
    <xdr:from>
      <xdr:col>0</xdr:col>
      <xdr:colOff>0</xdr:colOff>
      <xdr:row>0</xdr:row>
      <xdr:rowOff>0</xdr:rowOff>
    </xdr:from>
    <xdr:to>
      <xdr:col>15</xdr:col>
      <xdr:colOff>257175</xdr:colOff>
      <xdr:row>4</xdr:row>
      <xdr:rowOff>123825</xdr:rowOff>
    </xdr:to>
    <xdr:pic>
      <xdr:nvPicPr>
        <xdr:cNvPr id="1057" name="Picture 33"/>
        <xdr:cNvPicPr>
          <a:picLocks noChangeAspect="1" noChangeArrowheads="1"/>
        </xdr:cNvPicPr>
      </xdr:nvPicPr>
      <xdr:blipFill>
        <a:blip xmlns:r="http://schemas.openxmlformats.org/officeDocument/2006/relationships" r:embed="rId9"/>
        <a:srcRect/>
        <a:stretch>
          <a:fillRect/>
        </a:stretch>
      </xdr:blipFill>
      <xdr:spPr bwMode="auto">
        <a:xfrm>
          <a:off x="0" y="0"/>
          <a:ext cx="9401175" cy="771525"/>
        </a:xfrm>
        <a:prstGeom prst="rect">
          <a:avLst/>
        </a:prstGeom>
        <a:noFill/>
        <a:ln w="1">
          <a:noFill/>
          <a:miter lim="800000"/>
          <a:headEnd/>
          <a:tailEnd type="none" w="med" len="med"/>
        </a:ln>
        <a:effectLst/>
      </xdr:spPr>
    </xdr:pic>
    <xdr:clientData/>
  </xdr:twoCellAnchor>
  <xdr:twoCellAnchor editAs="oneCell">
    <xdr:from>
      <xdr:col>0</xdr:col>
      <xdr:colOff>0</xdr:colOff>
      <xdr:row>26</xdr:row>
      <xdr:rowOff>28575</xdr:rowOff>
    </xdr:from>
    <xdr:to>
      <xdr:col>15</xdr:col>
      <xdr:colOff>257175</xdr:colOff>
      <xdr:row>30</xdr:row>
      <xdr:rowOff>152400</xdr:rowOff>
    </xdr:to>
    <xdr:pic>
      <xdr:nvPicPr>
        <xdr:cNvPr id="18" name="Picture 33"/>
        <xdr:cNvPicPr>
          <a:picLocks noChangeAspect="1" noChangeArrowheads="1"/>
        </xdr:cNvPicPr>
      </xdr:nvPicPr>
      <xdr:blipFill>
        <a:blip xmlns:r="http://schemas.openxmlformats.org/officeDocument/2006/relationships" r:embed="rId9"/>
        <a:srcRect/>
        <a:stretch>
          <a:fillRect/>
        </a:stretch>
      </xdr:blipFill>
      <xdr:spPr bwMode="auto">
        <a:xfrm flipH="1">
          <a:off x="0" y="4238625"/>
          <a:ext cx="9401175" cy="771525"/>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oleObject" Target="../embeddings/oleObject2.bin"/><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oleObject" Target="../embeddings/oleObject3.bin"/><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oleObject" Target="../embeddings/oleObject4.bin"/><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oleObject" Target="../embeddings/oleObject5.bin"/><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oleObject" Target="../embeddings/oleObject6.bin"/><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oleObject" Target="../embeddings/oleObject7.bin"/><Relationship Id="rId2" Type="http://schemas.openxmlformats.org/officeDocument/2006/relationships/vmlDrawing" Target="../drawings/vmlDrawing7.v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oleObject" Target="../embeddings/oleObject8.bin"/><Relationship Id="rId2" Type="http://schemas.openxmlformats.org/officeDocument/2006/relationships/vmlDrawing" Target="../drawings/vmlDrawing8.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codeName="Sheet1">
    <pageSetUpPr autoPageBreaks="0"/>
  </sheetPr>
  <dimension ref="F25:I25"/>
  <sheetViews>
    <sheetView showGridLines="0" tabSelected="1" workbookViewId="0"/>
  </sheetViews>
  <sheetFormatPr defaultRowHeight="12.75"/>
  <cols>
    <col min="1" max="16384" width="9.140625" style="60"/>
  </cols>
  <sheetData>
    <row r="25" spans="6:9">
      <c r="F25" s="150" t="s">
        <v>231</v>
      </c>
      <c r="G25" s="150"/>
      <c r="H25" s="150"/>
      <c r="I25" s="150"/>
    </row>
  </sheetData>
  <sheetProtection sheet="1" objects="1" scenarios="1"/>
  <mergeCells count="1">
    <mergeCell ref="F25:I25"/>
  </mergeCells>
  <phoneticPr fontId="0"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codeName="Sheet2"/>
  <dimension ref="A1:L24"/>
  <sheetViews>
    <sheetView showGridLines="0" workbookViewId="0">
      <selection activeCell="K27" sqref="K27"/>
    </sheetView>
  </sheetViews>
  <sheetFormatPr defaultRowHeight="12.75"/>
  <cols>
    <col min="1" max="1" width="11.5703125" customWidth="1"/>
    <col min="2" max="2" width="14" customWidth="1"/>
    <col min="3" max="3" width="12.28515625" customWidth="1"/>
    <col min="5" max="5" width="4.7109375" customWidth="1"/>
    <col min="6" max="6" width="3" customWidth="1"/>
    <col min="7" max="7" width="4.5703125" customWidth="1"/>
    <col min="8" max="8" width="15.85546875" customWidth="1"/>
    <col min="9" max="9" width="8.7109375" bestFit="1" customWidth="1"/>
    <col min="10" max="10" width="11.7109375" customWidth="1"/>
    <col min="11" max="11" width="10.140625" customWidth="1"/>
    <col min="12" max="12" width="7" customWidth="1"/>
  </cols>
  <sheetData>
    <row r="1" spans="1:12" ht="23.25">
      <c r="B1" s="1" t="s">
        <v>0</v>
      </c>
    </row>
    <row r="2" spans="1:12">
      <c r="B2" t="s">
        <v>1</v>
      </c>
      <c r="C2" s="2" t="s">
        <v>2</v>
      </c>
    </row>
    <row r="3" spans="1:12">
      <c r="C3" s="2"/>
    </row>
    <row r="5" spans="1:12" ht="15.75" customHeight="1">
      <c r="A5" s="4" t="s">
        <v>11</v>
      </c>
      <c r="G5" s="4" t="s">
        <v>12</v>
      </c>
    </row>
    <row r="6" spans="1:12">
      <c r="A6" s="5"/>
      <c r="B6" s="6" t="s">
        <v>10</v>
      </c>
      <c r="C6" s="7">
        <v>35000</v>
      </c>
      <c r="D6" s="8"/>
      <c r="E6" s="9"/>
      <c r="F6" s="11"/>
      <c r="G6" s="5"/>
      <c r="H6" s="6" t="s">
        <v>9</v>
      </c>
      <c r="I6" s="19">
        <v>0.1</v>
      </c>
      <c r="J6" s="6" t="s">
        <v>247</v>
      </c>
      <c r="K6" s="8"/>
      <c r="L6" s="9"/>
    </row>
    <row r="7" spans="1:12">
      <c r="A7" s="10"/>
      <c r="B7" s="11"/>
      <c r="C7" s="11"/>
      <c r="D7" s="11"/>
      <c r="E7" s="12"/>
      <c r="F7" s="11"/>
      <c r="G7" s="10"/>
      <c r="H7" s="11"/>
      <c r="I7" s="20"/>
      <c r="J7" s="11"/>
      <c r="K7" s="11"/>
      <c r="L7" s="12"/>
    </row>
    <row r="8" spans="1:12">
      <c r="A8" s="10"/>
      <c r="B8" s="13" t="s">
        <v>3</v>
      </c>
      <c r="C8" s="14" t="s">
        <v>8</v>
      </c>
      <c r="D8" s="14" t="s">
        <v>9</v>
      </c>
      <c r="E8" s="12"/>
      <c r="F8" s="11"/>
      <c r="G8" s="10"/>
      <c r="H8" s="13" t="s">
        <v>3</v>
      </c>
      <c r="I8" s="14" t="s">
        <v>8</v>
      </c>
      <c r="J8" s="14" t="s">
        <v>9</v>
      </c>
      <c r="K8" s="11"/>
      <c r="L8" s="12"/>
    </row>
    <row r="9" spans="1:12">
      <c r="A9" s="10"/>
      <c r="B9" s="11" t="s">
        <v>4</v>
      </c>
      <c r="C9" s="15">
        <v>47250</v>
      </c>
      <c r="D9" s="21"/>
      <c r="E9" s="12"/>
      <c r="F9" s="11"/>
      <c r="G9" s="10"/>
      <c r="H9" s="11" t="s">
        <v>4</v>
      </c>
      <c r="I9" s="15">
        <v>47250</v>
      </c>
      <c r="J9" s="23"/>
      <c r="K9" s="11"/>
      <c r="L9" s="12"/>
    </row>
    <row r="10" spans="1:12">
      <c r="A10" s="10"/>
      <c r="B10" s="11" t="s">
        <v>5</v>
      </c>
      <c r="C10" s="15">
        <v>35002</v>
      </c>
      <c r="D10" s="21"/>
      <c r="E10" s="12"/>
      <c r="F10" s="11"/>
      <c r="G10" s="10"/>
      <c r="H10" s="11" t="s">
        <v>5</v>
      </c>
      <c r="I10" s="15">
        <v>35002</v>
      </c>
      <c r="J10" s="23"/>
      <c r="K10" s="11"/>
      <c r="L10" s="12"/>
    </row>
    <row r="11" spans="1:12">
      <c r="A11" s="10"/>
      <c r="B11" s="11" t="s">
        <v>6</v>
      </c>
      <c r="C11" s="15">
        <v>35220</v>
      </c>
      <c r="D11" s="21"/>
      <c r="E11" s="12"/>
      <c r="F11" s="11"/>
      <c r="G11" s="10"/>
      <c r="H11" s="11" t="s">
        <v>6</v>
      </c>
      <c r="I11" s="15">
        <v>35220</v>
      </c>
      <c r="J11" s="23"/>
      <c r="K11" s="11"/>
      <c r="L11" s="12"/>
    </row>
    <row r="12" spans="1:12">
      <c r="A12" s="10"/>
      <c r="B12" s="11" t="s">
        <v>7</v>
      </c>
      <c r="C12" s="15">
        <v>34890</v>
      </c>
      <c r="D12" s="21"/>
      <c r="E12" s="12"/>
      <c r="F12" s="11"/>
      <c r="G12" s="10"/>
      <c r="H12" s="11" t="s">
        <v>7</v>
      </c>
      <c r="I12" s="15">
        <v>34890</v>
      </c>
      <c r="J12" s="23"/>
      <c r="K12" s="11"/>
      <c r="L12" s="12"/>
    </row>
    <row r="13" spans="1:12">
      <c r="A13" s="16"/>
      <c r="B13" s="17"/>
      <c r="C13" s="17"/>
      <c r="D13" s="17"/>
      <c r="E13" s="18"/>
      <c r="F13" s="11"/>
      <c r="G13" s="16"/>
      <c r="H13" s="17"/>
      <c r="I13" s="17"/>
      <c r="J13" s="17"/>
      <c r="K13" s="17"/>
      <c r="L13" s="18"/>
    </row>
    <row r="14" spans="1:12">
      <c r="A14" s="11"/>
      <c r="B14" s="11"/>
      <c r="C14" s="11"/>
      <c r="D14" s="11"/>
      <c r="E14" s="11"/>
      <c r="F14" s="11"/>
      <c r="G14" s="11"/>
      <c r="H14" s="11"/>
      <c r="I14" s="11"/>
      <c r="J14" s="11"/>
      <c r="K14" s="11"/>
      <c r="L14" s="11"/>
    </row>
    <row r="16" spans="1:12" ht="14.25" customHeight="1">
      <c r="A16" s="4" t="s">
        <v>13</v>
      </c>
      <c r="G16" s="4" t="s">
        <v>14</v>
      </c>
    </row>
    <row r="17" spans="1:12">
      <c r="A17" s="5"/>
      <c r="B17" s="6" t="s">
        <v>15</v>
      </c>
      <c r="C17" s="7">
        <f>Target</f>
        <v>35000</v>
      </c>
      <c r="D17" s="6">
        <v>100</v>
      </c>
      <c r="E17" s="9"/>
      <c r="G17" s="5"/>
      <c r="H17" s="6" t="s">
        <v>267</v>
      </c>
      <c r="I17" s="7">
        <f>Target</f>
        <v>35000</v>
      </c>
      <c r="J17" s="19">
        <v>0.1</v>
      </c>
      <c r="K17" s="146" t="s">
        <v>248</v>
      </c>
      <c r="L17" s="9"/>
    </row>
    <row r="18" spans="1:12">
      <c r="A18" s="10"/>
      <c r="B18" s="21" t="s">
        <v>16</v>
      </c>
      <c r="C18" s="25">
        <v>45000</v>
      </c>
      <c r="D18" s="21">
        <v>500</v>
      </c>
      <c r="E18" s="12"/>
      <c r="G18" s="10"/>
      <c r="H18" s="21" t="s">
        <v>268</v>
      </c>
      <c r="I18" s="25">
        <v>45000</v>
      </c>
      <c r="J18" s="22">
        <v>0.2</v>
      </c>
      <c r="K18" s="26" t="s">
        <v>17</v>
      </c>
      <c r="L18" s="149">
        <v>5000</v>
      </c>
    </row>
    <row r="19" spans="1:12">
      <c r="A19" s="10"/>
      <c r="B19" s="13" t="s">
        <v>3</v>
      </c>
      <c r="C19" s="14" t="s">
        <v>8</v>
      </c>
      <c r="D19" s="14" t="s">
        <v>9</v>
      </c>
      <c r="E19" s="12"/>
      <c r="G19" s="10"/>
      <c r="H19" s="13" t="s">
        <v>3</v>
      </c>
      <c r="I19" s="14" t="s">
        <v>8</v>
      </c>
      <c r="J19" s="14" t="s">
        <v>248</v>
      </c>
      <c r="K19" s="14" t="s">
        <v>9</v>
      </c>
      <c r="L19" s="147"/>
    </row>
    <row r="20" spans="1:12">
      <c r="A20" s="10"/>
      <c r="B20" s="11" t="s">
        <v>4</v>
      </c>
      <c r="C20" s="15">
        <v>47250</v>
      </c>
      <c r="D20" s="23"/>
      <c r="E20" s="12"/>
      <c r="F20" s="24"/>
      <c r="G20" s="10"/>
      <c r="H20" s="11" t="s">
        <v>4</v>
      </c>
      <c r="I20" s="15">
        <v>47250</v>
      </c>
      <c r="J20" s="148"/>
      <c r="K20" s="148"/>
      <c r="L20" s="12"/>
    </row>
    <row r="21" spans="1:12">
      <c r="A21" s="10"/>
      <c r="B21" s="11" t="s">
        <v>5</v>
      </c>
      <c r="C21" s="15">
        <v>35002</v>
      </c>
      <c r="D21" s="23"/>
      <c r="E21" s="12"/>
      <c r="G21" s="10"/>
      <c r="H21" s="11" t="s">
        <v>5</v>
      </c>
      <c r="I21" s="15">
        <v>35050</v>
      </c>
      <c r="J21" s="148"/>
      <c r="K21" s="148"/>
      <c r="L21" s="12"/>
    </row>
    <row r="22" spans="1:12">
      <c r="A22" s="10"/>
      <c r="B22" s="11" t="s">
        <v>6</v>
      </c>
      <c r="C22" s="15">
        <v>35220</v>
      </c>
      <c r="D22" s="23"/>
      <c r="E22" s="12"/>
      <c r="G22" s="10"/>
      <c r="H22" s="11" t="s">
        <v>6</v>
      </c>
      <c r="I22" s="15">
        <v>35220</v>
      </c>
      <c r="J22" s="148"/>
      <c r="K22" s="148"/>
      <c r="L22" s="12"/>
    </row>
    <row r="23" spans="1:12">
      <c r="A23" s="10"/>
      <c r="B23" s="11" t="s">
        <v>7</v>
      </c>
      <c r="C23" s="15">
        <v>34890</v>
      </c>
      <c r="D23" s="23"/>
      <c r="E23" s="12"/>
      <c r="G23" s="10"/>
      <c r="H23" s="11" t="s">
        <v>7</v>
      </c>
      <c r="I23" s="15">
        <v>34890</v>
      </c>
      <c r="J23" s="148"/>
      <c r="K23" s="148"/>
      <c r="L23" s="12"/>
    </row>
    <row r="24" spans="1:12">
      <c r="A24" s="16"/>
      <c r="B24" s="17"/>
      <c r="C24" s="17"/>
      <c r="D24" s="17"/>
      <c r="E24" s="18"/>
      <c r="G24" s="16"/>
      <c r="H24" s="17"/>
      <c r="I24" s="17"/>
      <c r="J24" s="17"/>
      <c r="K24" s="17"/>
      <c r="L24" s="18"/>
    </row>
  </sheetData>
  <phoneticPr fontId="0" type="noConversion"/>
  <pageMargins left="0.75" right="0.75" top="1" bottom="1" header="0.5" footer="0.5"/>
  <pageSetup paperSize="9" orientation="portrait" r:id="rId1"/>
  <headerFooter alignWithMargins="0"/>
  <legacyDrawing r:id="rId2"/>
  <oleObjects>
    <oleObject progId="MS_ClipArt_Gallery" shapeId="2049" r:id="rId3"/>
  </oleObjects>
</worksheet>
</file>

<file path=xl/worksheets/sheet3.xml><?xml version="1.0" encoding="utf-8"?>
<worksheet xmlns="http://schemas.openxmlformats.org/spreadsheetml/2006/main" xmlns:r="http://schemas.openxmlformats.org/officeDocument/2006/relationships">
  <dimension ref="A1:F62"/>
  <sheetViews>
    <sheetView showGridLines="0" workbookViewId="0">
      <selection activeCell="B77" sqref="B77"/>
    </sheetView>
  </sheetViews>
  <sheetFormatPr defaultRowHeight="12.75" outlineLevelRow="1"/>
  <cols>
    <col min="1" max="1" width="11" customWidth="1"/>
    <col min="2" max="2" width="16.85546875" customWidth="1"/>
    <col min="3" max="3" width="7.7109375" bestFit="1" customWidth="1"/>
    <col min="4" max="4" width="8.7109375" bestFit="1" customWidth="1"/>
    <col min="5" max="5" width="12.85546875" bestFit="1" customWidth="1"/>
  </cols>
  <sheetData>
    <row r="1" spans="1:6" ht="23.25">
      <c r="B1" s="1" t="s">
        <v>52</v>
      </c>
    </row>
    <row r="2" spans="1:6">
      <c r="B2" t="s">
        <v>1</v>
      </c>
      <c r="C2" s="2" t="s">
        <v>53</v>
      </c>
    </row>
    <row r="3" spans="1:6">
      <c r="B3" s="2"/>
    </row>
    <row r="4" spans="1:6">
      <c r="A4" s="3" t="s">
        <v>11</v>
      </c>
      <c r="B4" s="51"/>
      <c r="E4" s="51"/>
    </row>
    <row r="5" spans="1:6">
      <c r="B5" s="50" t="s">
        <v>75</v>
      </c>
      <c r="E5" s="2" t="b">
        <f>AND(B4="",E4="")</f>
        <v>1</v>
      </c>
    </row>
    <row r="6" spans="1:6">
      <c r="B6" s="2"/>
    </row>
    <row r="7" spans="1:6" hidden="1" outlineLevel="1">
      <c r="A7" s="3" t="s">
        <v>12</v>
      </c>
      <c r="B7" s="43" t="s">
        <v>232</v>
      </c>
    </row>
    <row r="8" spans="1:6" hidden="1" outlineLevel="1">
      <c r="B8" t="s">
        <v>56</v>
      </c>
      <c r="C8" s="2" t="s">
        <v>55</v>
      </c>
    </row>
    <row r="9" spans="1:6" hidden="1" outlineLevel="1">
      <c r="B9" t="s">
        <v>57</v>
      </c>
      <c r="C9" s="44">
        <v>2</v>
      </c>
    </row>
    <row r="10" spans="1:6" hidden="1" outlineLevel="1">
      <c r="B10" s="32" t="s">
        <v>58</v>
      </c>
      <c r="C10" s="32" t="s">
        <v>56</v>
      </c>
      <c r="D10" s="32" t="s">
        <v>57</v>
      </c>
      <c r="E10" s="32" t="s">
        <v>62</v>
      </c>
      <c r="F10" s="32"/>
    </row>
    <row r="11" spans="1:6" hidden="1" outlineLevel="1">
      <c r="B11" s="10" t="s">
        <v>65</v>
      </c>
      <c r="C11" s="39" t="s">
        <v>54</v>
      </c>
      <c r="D11" s="39">
        <v>2</v>
      </c>
      <c r="E11" s="39" t="s">
        <v>63</v>
      </c>
      <c r="F11" s="41"/>
    </row>
    <row r="12" spans="1:6" hidden="1" outlineLevel="1">
      <c r="B12" s="10" t="s">
        <v>66</v>
      </c>
      <c r="C12" s="39" t="s">
        <v>54</v>
      </c>
      <c r="D12" s="39">
        <v>1</v>
      </c>
      <c r="E12" s="39" t="s">
        <v>8</v>
      </c>
      <c r="F12" s="41"/>
    </row>
    <row r="13" spans="1:6" hidden="1" outlineLevel="1">
      <c r="B13" s="10" t="s">
        <v>67</v>
      </c>
      <c r="C13" s="39" t="s">
        <v>54</v>
      </c>
      <c r="D13" s="39">
        <v>1</v>
      </c>
      <c r="E13" s="39" t="s">
        <v>63</v>
      </c>
      <c r="F13" s="41"/>
    </row>
    <row r="14" spans="1:6" hidden="1" outlineLevel="1">
      <c r="B14" s="10" t="s">
        <v>68</v>
      </c>
      <c r="C14" s="39" t="s">
        <v>54</v>
      </c>
      <c r="D14" s="39">
        <v>2</v>
      </c>
      <c r="E14" s="39" t="s">
        <v>64</v>
      </c>
      <c r="F14" s="41"/>
    </row>
    <row r="15" spans="1:6" hidden="1" outlineLevel="1">
      <c r="B15" s="10" t="s">
        <v>59</v>
      </c>
      <c r="C15" s="39" t="s">
        <v>55</v>
      </c>
      <c r="D15" s="39">
        <v>3</v>
      </c>
      <c r="E15" s="39" t="s">
        <v>64</v>
      </c>
      <c r="F15" s="41"/>
    </row>
    <row r="16" spans="1:6" hidden="1" outlineLevel="1">
      <c r="B16" s="10" t="s">
        <v>60</v>
      </c>
      <c r="C16" s="39" t="s">
        <v>55</v>
      </c>
      <c r="D16" s="39">
        <v>2</v>
      </c>
      <c r="E16" s="39" t="s">
        <v>63</v>
      </c>
      <c r="F16" s="41"/>
    </row>
    <row r="17" spans="1:6" hidden="1" outlineLevel="1">
      <c r="B17" s="16" t="s">
        <v>61</v>
      </c>
      <c r="C17" s="40" t="s">
        <v>54</v>
      </c>
      <c r="D17" s="40">
        <v>4</v>
      </c>
      <c r="E17" s="40" t="s">
        <v>8</v>
      </c>
      <c r="F17" s="42"/>
    </row>
    <row r="18" spans="1:6" hidden="1" outlineLevel="1"/>
    <row r="19" spans="1:6" collapsed="1"/>
    <row r="20" spans="1:6" hidden="1" outlineLevel="1">
      <c r="A20" s="3" t="s">
        <v>13</v>
      </c>
      <c r="B20" s="43" t="s">
        <v>69</v>
      </c>
    </row>
    <row r="21" spans="1:6" hidden="1" outlineLevel="1">
      <c r="B21" t="s">
        <v>62</v>
      </c>
      <c r="C21" s="2" t="s">
        <v>64</v>
      </c>
    </row>
    <row r="22" spans="1:6" hidden="1" outlineLevel="1">
      <c r="B22" t="s">
        <v>57</v>
      </c>
      <c r="C22" s="44">
        <v>2</v>
      </c>
    </row>
    <row r="23" spans="1:6" hidden="1" outlineLevel="1"/>
    <row r="24" spans="1:6" hidden="1" outlineLevel="1">
      <c r="B24" s="32" t="s">
        <v>58</v>
      </c>
      <c r="C24" s="32" t="s">
        <v>56</v>
      </c>
      <c r="D24" s="32" t="s">
        <v>57</v>
      </c>
      <c r="E24" s="32" t="s">
        <v>62</v>
      </c>
      <c r="F24" s="32"/>
    </row>
    <row r="25" spans="1:6" hidden="1" outlineLevel="1">
      <c r="B25" s="10" t="s">
        <v>65</v>
      </c>
      <c r="C25" s="39" t="s">
        <v>54</v>
      </c>
      <c r="D25" s="39">
        <v>2</v>
      </c>
      <c r="E25" s="39" t="s">
        <v>63</v>
      </c>
      <c r="F25" s="41"/>
    </row>
    <row r="26" spans="1:6" hidden="1" outlineLevel="1">
      <c r="B26" s="10" t="s">
        <v>66</v>
      </c>
      <c r="C26" s="39" t="s">
        <v>54</v>
      </c>
      <c r="D26" s="39">
        <v>1</v>
      </c>
      <c r="E26" s="39" t="s">
        <v>8</v>
      </c>
      <c r="F26" s="41"/>
    </row>
    <row r="27" spans="1:6" hidden="1" outlineLevel="1">
      <c r="B27" s="10" t="s">
        <v>67</v>
      </c>
      <c r="C27" s="39" t="s">
        <v>54</v>
      </c>
      <c r="D27" s="39">
        <v>1</v>
      </c>
      <c r="E27" s="39" t="s">
        <v>63</v>
      </c>
      <c r="F27" s="41"/>
    </row>
    <row r="28" spans="1:6" hidden="1" outlineLevel="1">
      <c r="B28" s="10" t="s">
        <v>68</v>
      </c>
      <c r="C28" s="39" t="s">
        <v>54</v>
      </c>
      <c r="D28" s="39">
        <v>2</v>
      </c>
      <c r="E28" s="39" t="s">
        <v>64</v>
      </c>
      <c r="F28" s="41"/>
    </row>
    <row r="29" spans="1:6" hidden="1" outlineLevel="1">
      <c r="B29" s="10" t="s">
        <v>59</v>
      </c>
      <c r="C29" s="39" t="s">
        <v>55</v>
      </c>
      <c r="D29" s="39">
        <v>3</v>
      </c>
      <c r="E29" s="39" t="s">
        <v>64</v>
      </c>
      <c r="F29" s="41"/>
    </row>
    <row r="30" spans="1:6" hidden="1" outlineLevel="1">
      <c r="B30" s="10" t="s">
        <v>60</v>
      </c>
      <c r="C30" s="39" t="s">
        <v>55</v>
      </c>
      <c r="D30" s="39">
        <v>2</v>
      </c>
      <c r="E30" s="39" t="s">
        <v>63</v>
      </c>
      <c r="F30" s="41"/>
    </row>
    <row r="31" spans="1:6" hidden="1" outlineLevel="1">
      <c r="B31" s="16" t="s">
        <v>61</v>
      </c>
      <c r="C31" s="40" t="s">
        <v>54</v>
      </c>
      <c r="D31" s="40">
        <v>4</v>
      </c>
      <c r="E31" s="40" t="s">
        <v>8</v>
      </c>
      <c r="F31" s="42"/>
    </row>
    <row r="32" spans="1:6" collapsed="1"/>
    <row r="33" spans="1:6" hidden="1" outlineLevel="1">
      <c r="A33" s="3" t="s">
        <v>14</v>
      </c>
      <c r="B33" s="43" t="s">
        <v>70</v>
      </c>
    </row>
    <row r="34" spans="1:6" hidden="1" outlineLevel="1">
      <c r="B34" t="s">
        <v>62</v>
      </c>
      <c r="C34" s="2" t="s">
        <v>63</v>
      </c>
    </row>
    <row r="35" spans="1:6" hidden="1" outlineLevel="1">
      <c r="B35" t="s">
        <v>57</v>
      </c>
      <c r="C35" s="44">
        <v>1</v>
      </c>
    </row>
    <row r="36" spans="1:6" hidden="1" outlineLevel="1">
      <c r="B36" t="s">
        <v>56</v>
      </c>
      <c r="C36" s="2" t="s">
        <v>54</v>
      </c>
    </row>
    <row r="37" spans="1:6" hidden="1" outlineLevel="1">
      <c r="C37" s="2"/>
    </row>
    <row r="38" spans="1:6" hidden="1" outlineLevel="1">
      <c r="B38" s="32" t="s">
        <v>58</v>
      </c>
      <c r="C38" s="32" t="s">
        <v>56</v>
      </c>
      <c r="D38" s="32" t="s">
        <v>57</v>
      </c>
      <c r="E38" s="32" t="s">
        <v>62</v>
      </c>
      <c r="F38" s="32"/>
    </row>
    <row r="39" spans="1:6" hidden="1" outlineLevel="1">
      <c r="B39" s="10" t="s">
        <v>65</v>
      </c>
      <c r="C39" s="39" t="s">
        <v>54</v>
      </c>
      <c r="D39" s="39">
        <v>2</v>
      </c>
      <c r="E39" s="39" t="s">
        <v>63</v>
      </c>
      <c r="F39" s="41"/>
    </row>
    <row r="40" spans="1:6" hidden="1" outlineLevel="1">
      <c r="B40" s="10" t="s">
        <v>66</v>
      </c>
      <c r="C40" s="39" t="s">
        <v>54</v>
      </c>
      <c r="D40" s="39">
        <v>1</v>
      </c>
      <c r="E40" s="39" t="s">
        <v>8</v>
      </c>
      <c r="F40" s="41"/>
    </row>
    <row r="41" spans="1:6" hidden="1" outlineLevel="1">
      <c r="B41" s="10" t="s">
        <v>67</v>
      </c>
      <c r="C41" s="39" t="s">
        <v>54</v>
      </c>
      <c r="D41" s="39">
        <v>1</v>
      </c>
      <c r="E41" s="39" t="s">
        <v>63</v>
      </c>
      <c r="F41" s="41"/>
    </row>
    <row r="42" spans="1:6" hidden="1" outlineLevel="1">
      <c r="B42" s="10" t="s">
        <v>68</v>
      </c>
      <c r="C42" s="39" t="s">
        <v>54</v>
      </c>
      <c r="D42" s="39">
        <v>2</v>
      </c>
      <c r="E42" s="39" t="s">
        <v>64</v>
      </c>
      <c r="F42" s="41"/>
    </row>
    <row r="43" spans="1:6" hidden="1" outlineLevel="1">
      <c r="B43" s="10" t="s">
        <v>59</v>
      </c>
      <c r="C43" s="39" t="s">
        <v>55</v>
      </c>
      <c r="D43" s="39">
        <v>3</v>
      </c>
      <c r="E43" s="39" t="s">
        <v>64</v>
      </c>
      <c r="F43" s="41"/>
    </row>
    <row r="44" spans="1:6" hidden="1" outlineLevel="1">
      <c r="B44" s="10" t="s">
        <v>60</v>
      </c>
      <c r="C44" s="39" t="s">
        <v>55</v>
      </c>
      <c r="D44" s="39">
        <v>2</v>
      </c>
      <c r="E44" s="39" t="s">
        <v>63</v>
      </c>
      <c r="F44" s="41"/>
    </row>
    <row r="45" spans="1:6" hidden="1" outlineLevel="1">
      <c r="B45" s="16" t="s">
        <v>61</v>
      </c>
      <c r="C45" s="40" t="s">
        <v>54</v>
      </c>
      <c r="D45" s="40">
        <v>4</v>
      </c>
      <c r="E45" s="40" t="s">
        <v>8</v>
      </c>
      <c r="F45" s="42"/>
    </row>
    <row r="46" spans="1:6" collapsed="1">
      <c r="B46" s="11"/>
      <c r="C46" s="46"/>
      <c r="D46" s="46"/>
      <c r="E46" s="46"/>
    </row>
    <row r="47" spans="1:6" ht="18.75" hidden="1" customHeight="1" outlineLevel="1">
      <c r="A47" s="48" t="s">
        <v>1</v>
      </c>
      <c r="B47" s="47" t="s">
        <v>71</v>
      </c>
    </row>
    <row r="48" spans="1:6" hidden="1" outlineLevel="1">
      <c r="A48" s="3" t="s">
        <v>249</v>
      </c>
      <c r="B48" s="43" t="s">
        <v>72</v>
      </c>
    </row>
    <row r="49" spans="2:6" hidden="1" outlineLevel="1">
      <c r="B49" t="s">
        <v>62</v>
      </c>
      <c r="C49" s="2" t="s">
        <v>63</v>
      </c>
    </row>
    <row r="50" spans="2:6" hidden="1" outlineLevel="1">
      <c r="B50" t="s">
        <v>57</v>
      </c>
      <c r="C50" s="44">
        <v>1</v>
      </c>
      <c r="D50" t="s">
        <v>136</v>
      </c>
    </row>
    <row r="51" spans="2:6" hidden="1" outlineLevel="1">
      <c r="B51" t="s">
        <v>56</v>
      </c>
      <c r="C51" s="2" t="s">
        <v>54</v>
      </c>
    </row>
    <row r="52" spans="2:6" hidden="1" outlineLevel="1">
      <c r="C52" s="2"/>
    </row>
    <row r="53" spans="2:6" hidden="1" outlineLevel="1">
      <c r="B53" s="32" t="s">
        <v>58</v>
      </c>
      <c r="C53" s="32" t="s">
        <v>56</v>
      </c>
      <c r="D53" s="32" t="s">
        <v>57</v>
      </c>
      <c r="E53" s="32" t="s">
        <v>62</v>
      </c>
      <c r="F53" s="32"/>
    </row>
    <row r="54" spans="2:6" hidden="1" outlineLevel="1">
      <c r="B54" s="10" t="s">
        <v>65</v>
      </c>
      <c r="C54" s="39" t="s">
        <v>54</v>
      </c>
      <c r="D54" s="39">
        <v>2</v>
      </c>
      <c r="E54" s="39" t="s">
        <v>63</v>
      </c>
      <c r="F54" s="108"/>
    </row>
    <row r="55" spans="2:6" hidden="1" outlineLevel="1">
      <c r="B55" s="10" t="s">
        <v>66</v>
      </c>
      <c r="C55" s="39" t="s">
        <v>54</v>
      </c>
      <c r="D55" s="39">
        <v>1</v>
      </c>
      <c r="E55" s="39" t="s">
        <v>8</v>
      </c>
      <c r="F55" s="108"/>
    </row>
    <row r="56" spans="2:6" hidden="1" outlineLevel="1">
      <c r="B56" s="10" t="s">
        <v>67</v>
      </c>
      <c r="C56" s="39" t="s">
        <v>54</v>
      </c>
      <c r="D56" s="39">
        <v>1</v>
      </c>
      <c r="E56" s="39" t="s">
        <v>63</v>
      </c>
      <c r="F56" s="108"/>
    </row>
    <row r="57" spans="2:6" hidden="1" outlineLevel="1">
      <c r="B57" s="10" t="s">
        <v>68</v>
      </c>
      <c r="C57" s="39" t="s">
        <v>54</v>
      </c>
      <c r="D57" s="39">
        <v>2</v>
      </c>
      <c r="E57" s="39" t="s">
        <v>64</v>
      </c>
      <c r="F57" s="108"/>
    </row>
    <row r="58" spans="2:6" hidden="1" outlineLevel="1">
      <c r="B58" s="10" t="s">
        <v>59</v>
      </c>
      <c r="C58" s="39" t="s">
        <v>55</v>
      </c>
      <c r="D58" s="39">
        <v>3</v>
      </c>
      <c r="E58" s="39" t="s">
        <v>64</v>
      </c>
      <c r="F58" s="108"/>
    </row>
    <row r="59" spans="2:6" hidden="1" outlineLevel="1">
      <c r="B59" s="10" t="s">
        <v>60</v>
      </c>
      <c r="C59" s="39" t="s">
        <v>55</v>
      </c>
      <c r="D59" s="39">
        <v>2</v>
      </c>
      <c r="E59" s="39" t="s">
        <v>63</v>
      </c>
      <c r="F59" s="108"/>
    </row>
    <row r="60" spans="2:6" hidden="1" outlineLevel="1">
      <c r="B60" s="16" t="s">
        <v>61</v>
      </c>
      <c r="C60" s="40" t="s">
        <v>54</v>
      </c>
      <c r="D60" s="40">
        <v>4</v>
      </c>
      <c r="E60" s="40" t="s">
        <v>8</v>
      </c>
      <c r="F60" s="109"/>
    </row>
    <row r="61" spans="2:6" hidden="1" outlineLevel="1"/>
    <row r="62" spans="2:6" collapsed="1"/>
  </sheetData>
  <sheetProtection objects="1"/>
  <phoneticPr fontId="0" type="noConversion"/>
  <pageMargins left="0.75" right="0.75" top="1" bottom="1" header="0.5" footer="0.5"/>
  <headerFooter alignWithMargins="0"/>
  <legacyDrawing r:id="rId1"/>
  <oleObjects>
    <oleObject progId="MS_ClipArt_Gallery" shapeId="3073" r:id="rId2"/>
  </oleObjects>
</worksheet>
</file>

<file path=xl/worksheets/sheet4.xml><?xml version="1.0" encoding="utf-8"?>
<worksheet xmlns="http://schemas.openxmlformats.org/spreadsheetml/2006/main" xmlns:r="http://schemas.openxmlformats.org/officeDocument/2006/relationships">
  <dimension ref="A1:I52"/>
  <sheetViews>
    <sheetView showGridLines="0" workbookViewId="0">
      <selection activeCell="A5" sqref="A5"/>
    </sheetView>
  </sheetViews>
  <sheetFormatPr defaultRowHeight="12.75" outlineLevelRow="1"/>
  <cols>
    <col min="1" max="1" width="13.140625" customWidth="1"/>
    <col min="2" max="2" width="15.5703125" customWidth="1"/>
    <col min="3" max="3" width="10.140625" bestFit="1" customWidth="1"/>
    <col min="4" max="5" width="12.85546875" bestFit="1" customWidth="1"/>
  </cols>
  <sheetData>
    <row r="1" spans="1:9" ht="23.25">
      <c r="B1" s="49" t="s">
        <v>73</v>
      </c>
    </row>
    <row r="3" spans="1:9">
      <c r="B3" t="s">
        <v>1</v>
      </c>
      <c r="C3" s="2" t="s">
        <v>74</v>
      </c>
    </row>
    <row r="5" spans="1:9">
      <c r="A5" s="3" t="s">
        <v>11</v>
      </c>
      <c r="B5" s="51"/>
      <c r="E5" s="51"/>
    </row>
    <row r="6" spans="1:9">
      <c r="B6" s="50" t="s">
        <v>76</v>
      </c>
      <c r="E6" s="2" t="b">
        <f>OR(B5="",E5="")</f>
        <v>1</v>
      </c>
    </row>
    <row r="7" spans="1:9">
      <c r="B7" s="50"/>
      <c r="E7" s="2"/>
    </row>
    <row r="8" spans="1:9" ht="27.75" hidden="1" customHeight="1" outlineLevel="1">
      <c r="A8" s="3" t="s">
        <v>12</v>
      </c>
      <c r="B8" s="151" t="s">
        <v>77</v>
      </c>
      <c r="C8" s="151"/>
      <c r="D8" s="151"/>
      <c r="E8" s="151"/>
      <c r="F8" s="151"/>
      <c r="G8" s="151"/>
      <c r="H8" s="151"/>
      <c r="I8" s="151"/>
    </row>
    <row r="9" spans="1:9" hidden="1" outlineLevel="1">
      <c r="A9" s="3"/>
      <c r="B9" s="54" t="s">
        <v>62</v>
      </c>
      <c r="C9" s="2" t="s">
        <v>8</v>
      </c>
      <c r="E9" s="2"/>
    </row>
    <row r="10" spans="1:9" hidden="1" outlineLevel="1">
      <c r="A10" s="3"/>
      <c r="B10" s="54" t="s">
        <v>57</v>
      </c>
      <c r="C10" s="44">
        <v>2</v>
      </c>
      <c r="E10" s="2"/>
    </row>
    <row r="11" spans="1:9" hidden="1" outlineLevel="1"/>
    <row r="12" spans="1:9" hidden="1" outlineLevel="1">
      <c r="B12" s="32" t="s">
        <v>58</v>
      </c>
      <c r="C12" s="32" t="s">
        <v>56</v>
      </c>
      <c r="D12" s="32" t="s">
        <v>57</v>
      </c>
      <c r="E12" s="32" t="s">
        <v>62</v>
      </c>
      <c r="F12" s="32"/>
    </row>
    <row r="13" spans="1:9" hidden="1" outlineLevel="1">
      <c r="B13" s="10" t="s">
        <v>65</v>
      </c>
      <c r="C13" s="39" t="s">
        <v>54</v>
      </c>
      <c r="D13" s="39">
        <v>2</v>
      </c>
      <c r="E13" s="39" t="s">
        <v>63</v>
      </c>
      <c r="F13" s="52"/>
    </row>
    <row r="14" spans="1:9" hidden="1" outlineLevel="1">
      <c r="B14" s="10" t="s">
        <v>66</v>
      </c>
      <c r="C14" s="39" t="s">
        <v>54</v>
      </c>
      <c r="D14" s="39">
        <v>1</v>
      </c>
      <c r="E14" s="39" t="s">
        <v>8</v>
      </c>
      <c r="F14" s="52"/>
    </row>
    <row r="15" spans="1:9" hidden="1" outlineLevel="1">
      <c r="B15" s="10" t="s">
        <v>67</v>
      </c>
      <c r="C15" s="39" t="s">
        <v>54</v>
      </c>
      <c r="D15" s="39">
        <v>1</v>
      </c>
      <c r="E15" s="39" t="s">
        <v>63</v>
      </c>
      <c r="F15" s="52"/>
    </row>
    <row r="16" spans="1:9" hidden="1" outlineLevel="1">
      <c r="B16" s="10" t="s">
        <v>68</v>
      </c>
      <c r="C16" s="39" t="s">
        <v>54</v>
      </c>
      <c r="D16" s="39">
        <v>2</v>
      </c>
      <c r="E16" s="39" t="s">
        <v>64</v>
      </c>
      <c r="F16" s="52"/>
    </row>
    <row r="17" spans="1:7" hidden="1" outlineLevel="1">
      <c r="B17" s="10" t="s">
        <v>59</v>
      </c>
      <c r="C17" s="39" t="s">
        <v>55</v>
      </c>
      <c r="D17" s="39">
        <v>3</v>
      </c>
      <c r="E17" s="39" t="s">
        <v>64</v>
      </c>
      <c r="F17" s="52"/>
    </row>
    <row r="18" spans="1:7" hidden="1" outlineLevel="1">
      <c r="B18" s="10" t="s">
        <v>60</v>
      </c>
      <c r="C18" s="39" t="s">
        <v>55</v>
      </c>
      <c r="D18" s="39">
        <v>2</v>
      </c>
      <c r="E18" s="39" t="s">
        <v>63</v>
      </c>
      <c r="F18" s="52"/>
    </row>
    <row r="19" spans="1:7" hidden="1" outlineLevel="1">
      <c r="B19" s="16" t="s">
        <v>61</v>
      </c>
      <c r="C19" s="40" t="s">
        <v>54</v>
      </c>
      <c r="D19" s="40">
        <v>4</v>
      </c>
      <c r="E19" s="40" t="s">
        <v>8</v>
      </c>
      <c r="F19" s="53"/>
    </row>
    <row r="20" spans="1:7" collapsed="1"/>
    <row r="22" spans="1:7" hidden="1" outlineLevel="1">
      <c r="A22" s="3" t="s">
        <v>13</v>
      </c>
    </row>
    <row r="23" spans="1:7" ht="13.5" hidden="1" outlineLevel="1" thickBot="1">
      <c r="B23" s="58" t="s">
        <v>78</v>
      </c>
      <c r="C23" s="58" t="s">
        <v>79</v>
      </c>
      <c r="D23" s="55" t="s">
        <v>80</v>
      </c>
      <c r="E23" s="55" t="s">
        <v>62</v>
      </c>
      <c r="F23" s="55" t="s">
        <v>81</v>
      </c>
    </row>
    <row r="24" spans="1:7" hidden="1" outlineLevel="1">
      <c r="B24" t="s">
        <v>82</v>
      </c>
      <c r="C24" t="s">
        <v>83</v>
      </c>
      <c r="D24" s="56">
        <v>32738</v>
      </c>
      <c r="F24" s="57">
        <v>25000</v>
      </c>
      <c r="G24" s="59"/>
    </row>
    <row r="25" spans="1:7" hidden="1" outlineLevel="1">
      <c r="B25" t="s">
        <v>84</v>
      </c>
      <c r="C25" t="s">
        <v>85</v>
      </c>
      <c r="D25" s="56">
        <v>31265</v>
      </c>
      <c r="E25" t="s">
        <v>63</v>
      </c>
      <c r="F25" s="57">
        <v>23000</v>
      </c>
      <c r="G25" s="59"/>
    </row>
    <row r="26" spans="1:7" hidden="1" outlineLevel="1">
      <c r="B26" t="s">
        <v>86</v>
      </c>
      <c r="C26" t="s">
        <v>87</v>
      </c>
      <c r="D26" s="56">
        <v>34555</v>
      </c>
      <c r="E26" t="s">
        <v>88</v>
      </c>
      <c r="F26" s="57">
        <v>27500</v>
      </c>
      <c r="G26" s="59"/>
    </row>
    <row r="27" spans="1:7" hidden="1" outlineLevel="1">
      <c r="B27" t="s">
        <v>89</v>
      </c>
      <c r="C27" t="s">
        <v>90</v>
      </c>
      <c r="D27" s="56">
        <v>34579</v>
      </c>
      <c r="E27" t="s">
        <v>91</v>
      </c>
      <c r="F27" s="57">
        <v>45000</v>
      </c>
      <c r="G27" s="59"/>
    </row>
    <row r="28" spans="1:7" hidden="1" outlineLevel="1">
      <c r="B28" t="s">
        <v>92</v>
      </c>
      <c r="C28" t="s">
        <v>93</v>
      </c>
      <c r="D28" s="56">
        <v>30341</v>
      </c>
      <c r="E28" t="s">
        <v>88</v>
      </c>
      <c r="F28" s="57">
        <v>19000</v>
      </c>
      <c r="G28" s="59"/>
    </row>
    <row r="29" spans="1:7" hidden="1" outlineLevel="1">
      <c r="B29" t="s">
        <v>92</v>
      </c>
      <c r="C29" t="s">
        <v>94</v>
      </c>
      <c r="D29" s="56">
        <v>31152</v>
      </c>
      <c r="E29" t="s">
        <v>63</v>
      </c>
      <c r="F29" s="57">
        <v>22000</v>
      </c>
      <c r="G29" s="59"/>
    </row>
    <row r="30" spans="1:7" hidden="1" outlineLevel="1">
      <c r="B30" t="s">
        <v>95</v>
      </c>
      <c r="C30" t="s">
        <v>96</v>
      </c>
      <c r="D30" s="56">
        <v>34860</v>
      </c>
      <c r="E30" t="s">
        <v>91</v>
      </c>
      <c r="F30" s="57">
        <v>62000</v>
      </c>
      <c r="G30" s="59"/>
    </row>
    <row r="31" spans="1:7" hidden="1" outlineLevel="1">
      <c r="B31" t="s">
        <v>97</v>
      </c>
      <c r="C31" t="s">
        <v>98</v>
      </c>
      <c r="D31" s="56">
        <v>32509</v>
      </c>
      <c r="E31" t="s">
        <v>8</v>
      </c>
      <c r="F31" s="57">
        <v>33000</v>
      </c>
      <c r="G31" s="59"/>
    </row>
    <row r="32" spans="1:7" hidden="1" outlineLevel="1">
      <c r="B32" t="s">
        <v>99</v>
      </c>
      <c r="C32" t="s">
        <v>85</v>
      </c>
      <c r="D32" s="56">
        <v>32916</v>
      </c>
      <c r="E32" t="s">
        <v>8</v>
      </c>
      <c r="F32" s="57">
        <v>32000</v>
      </c>
      <c r="G32" s="59"/>
    </row>
    <row r="33" spans="2:7" hidden="1" outlineLevel="1">
      <c r="B33" t="s">
        <v>100</v>
      </c>
      <c r="C33" t="s">
        <v>101</v>
      </c>
      <c r="D33" s="56">
        <v>33014</v>
      </c>
      <c r="E33" t="s">
        <v>88</v>
      </c>
      <c r="F33" s="57">
        <v>28000</v>
      </c>
      <c r="G33" s="59"/>
    </row>
    <row r="34" spans="2:7" hidden="1" outlineLevel="1">
      <c r="B34" t="s">
        <v>102</v>
      </c>
      <c r="C34" t="s">
        <v>103</v>
      </c>
      <c r="D34" s="56">
        <v>33636</v>
      </c>
      <c r="E34" t="s">
        <v>88</v>
      </c>
      <c r="F34" s="57">
        <v>30000</v>
      </c>
      <c r="G34" s="59"/>
    </row>
    <row r="35" spans="2:7" hidden="1" outlineLevel="1">
      <c r="B35" t="s">
        <v>104</v>
      </c>
      <c r="C35" t="s">
        <v>105</v>
      </c>
      <c r="D35" s="56">
        <v>31938</v>
      </c>
      <c r="E35" t="s">
        <v>91</v>
      </c>
      <c r="F35" s="57">
        <v>24000</v>
      </c>
      <c r="G35" s="59"/>
    </row>
    <row r="36" spans="2:7" hidden="1" outlineLevel="1">
      <c r="B36" t="s">
        <v>106</v>
      </c>
      <c r="C36" t="s">
        <v>107</v>
      </c>
      <c r="D36" s="56">
        <v>34763</v>
      </c>
      <c r="E36" t="s">
        <v>63</v>
      </c>
      <c r="F36" s="57">
        <v>50000</v>
      </c>
      <c r="G36" s="59"/>
    </row>
    <row r="37" spans="2:7" hidden="1" outlineLevel="1">
      <c r="B37" t="s">
        <v>108</v>
      </c>
      <c r="C37" t="s">
        <v>6</v>
      </c>
      <c r="D37" s="56"/>
      <c r="E37" t="s">
        <v>8</v>
      </c>
      <c r="F37" s="57">
        <v>35000</v>
      </c>
      <c r="G37" s="59"/>
    </row>
    <row r="38" spans="2:7" hidden="1" outlineLevel="1">
      <c r="B38" t="s">
        <v>108</v>
      </c>
      <c r="C38" t="s">
        <v>109</v>
      </c>
      <c r="D38" s="56">
        <v>33883</v>
      </c>
      <c r="E38" t="s">
        <v>8</v>
      </c>
      <c r="F38" s="57">
        <v>35000</v>
      </c>
      <c r="G38" s="59"/>
    </row>
    <row r="39" spans="2:7" hidden="1" outlineLevel="1">
      <c r="B39" t="s">
        <v>110</v>
      </c>
      <c r="C39" t="s">
        <v>111</v>
      </c>
      <c r="D39" s="56"/>
      <c r="E39" t="s">
        <v>8</v>
      </c>
      <c r="F39" s="57">
        <v>29000</v>
      </c>
      <c r="G39" s="59"/>
    </row>
    <row r="40" spans="2:7" hidden="1" outlineLevel="1">
      <c r="B40" t="s">
        <v>112</v>
      </c>
      <c r="C40" t="s">
        <v>113</v>
      </c>
      <c r="D40" s="56">
        <v>31633</v>
      </c>
      <c r="E40" t="s">
        <v>8</v>
      </c>
      <c r="F40" s="57">
        <v>24000</v>
      </c>
      <c r="G40" s="59"/>
    </row>
    <row r="41" spans="2:7" hidden="1" outlineLevel="1">
      <c r="B41" t="s">
        <v>114</v>
      </c>
      <c r="C41" t="s">
        <v>115</v>
      </c>
      <c r="D41" s="56">
        <v>34495</v>
      </c>
      <c r="E41" t="s">
        <v>88</v>
      </c>
      <c r="F41" s="57">
        <v>40000</v>
      </c>
      <c r="G41" s="59"/>
    </row>
    <row r="42" spans="2:7" hidden="1" outlineLevel="1">
      <c r="B42" t="s">
        <v>116</v>
      </c>
      <c r="C42" t="s">
        <v>117</v>
      </c>
      <c r="D42" s="56">
        <v>27568</v>
      </c>
      <c r="E42" t="s">
        <v>88</v>
      </c>
      <c r="F42" s="57">
        <v>40000</v>
      </c>
      <c r="G42" s="59"/>
    </row>
    <row r="43" spans="2:7" hidden="1" outlineLevel="1">
      <c r="B43" t="s">
        <v>118</v>
      </c>
      <c r="C43" t="s">
        <v>119</v>
      </c>
      <c r="D43" s="56">
        <v>28761</v>
      </c>
      <c r="E43" t="s">
        <v>63</v>
      </c>
      <c r="F43" s="57">
        <v>25000</v>
      </c>
      <c r="G43" s="59"/>
    </row>
    <row r="44" spans="2:7" hidden="1" outlineLevel="1">
      <c r="B44" t="s">
        <v>120</v>
      </c>
      <c r="C44" t="s">
        <v>121</v>
      </c>
      <c r="D44" s="56">
        <v>29465</v>
      </c>
      <c r="F44" s="57">
        <v>45000</v>
      </c>
      <c r="G44" s="59"/>
    </row>
    <row r="45" spans="2:7" hidden="1" outlineLevel="1">
      <c r="B45" t="s">
        <v>122</v>
      </c>
      <c r="C45" t="s">
        <v>123</v>
      </c>
      <c r="D45" s="56">
        <v>28759</v>
      </c>
      <c r="E45" t="s">
        <v>88</v>
      </c>
      <c r="F45" s="57">
        <v>28000</v>
      </c>
      <c r="G45" s="59"/>
    </row>
    <row r="46" spans="2:7" hidden="1" outlineLevel="1">
      <c r="B46" t="s">
        <v>124</v>
      </c>
      <c r="C46" t="s">
        <v>125</v>
      </c>
      <c r="D46" s="56">
        <v>25194</v>
      </c>
      <c r="E46" t="s">
        <v>88</v>
      </c>
      <c r="F46" s="57">
        <v>48000</v>
      </c>
      <c r="G46" s="59"/>
    </row>
    <row r="47" spans="2:7" hidden="1" outlineLevel="1">
      <c r="B47" t="s">
        <v>126</v>
      </c>
      <c r="C47" t="s">
        <v>127</v>
      </c>
      <c r="D47" s="56">
        <v>25693</v>
      </c>
      <c r="E47" t="s">
        <v>88</v>
      </c>
      <c r="F47" s="57">
        <v>21000</v>
      </c>
      <c r="G47" s="59"/>
    </row>
    <row r="48" spans="2:7" hidden="1" outlineLevel="1">
      <c r="B48" t="s">
        <v>128</v>
      </c>
      <c r="C48" t="s">
        <v>129</v>
      </c>
      <c r="D48" s="56">
        <v>27465</v>
      </c>
      <c r="E48" t="s">
        <v>88</v>
      </c>
      <c r="F48" s="57">
        <v>32000</v>
      </c>
      <c r="G48" s="59"/>
    </row>
    <row r="49" spans="2:7" hidden="1" outlineLevel="1">
      <c r="B49" t="s">
        <v>130</v>
      </c>
      <c r="C49" t="s">
        <v>131</v>
      </c>
      <c r="D49" s="56">
        <v>23966</v>
      </c>
      <c r="E49" t="s">
        <v>88</v>
      </c>
      <c r="F49" s="57">
        <v>16000</v>
      </c>
      <c r="G49" s="59"/>
    </row>
    <row r="50" spans="2:7" hidden="1" outlineLevel="1">
      <c r="B50" t="s">
        <v>132</v>
      </c>
      <c r="C50" t="s">
        <v>133</v>
      </c>
      <c r="D50" s="56">
        <v>22227</v>
      </c>
      <c r="E50" t="s">
        <v>88</v>
      </c>
      <c r="F50" s="57">
        <v>22000</v>
      </c>
      <c r="G50" s="59"/>
    </row>
    <row r="51" spans="2:7" hidden="1" outlineLevel="1">
      <c r="B51" t="s">
        <v>134</v>
      </c>
      <c r="C51" t="s">
        <v>135</v>
      </c>
      <c r="D51" s="56">
        <v>28629</v>
      </c>
      <c r="F51" s="57">
        <v>32000</v>
      </c>
      <c r="G51" s="59"/>
    </row>
    <row r="52" spans="2:7" collapsed="1"/>
  </sheetData>
  <sheetProtection objects="1"/>
  <mergeCells count="1">
    <mergeCell ref="B8:I8"/>
  </mergeCells>
  <phoneticPr fontId="0" type="noConversion"/>
  <pageMargins left="0.75" right="0.75" top="1" bottom="1" header="0.5" footer="0.5"/>
  <headerFooter alignWithMargins="0"/>
  <legacyDrawing r:id="rId1"/>
  <oleObjects>
    <oleObject progId="MS_ClipArt_Gallery" shapeId="4097" r:id="rId2"/>
  </oleObjects>
</worksheet>
</file>

<file path=xl/worksheets/sheet5.xml><?xml version="1.0" encoding="utf-8"?>
<worksheet xmlns="http://schemas.openxmlformats.org/spreadsheetml/2006/main" xmlns:r="http://schemas.openxmlformats.org/officeDocument/2006/relationships">
  <sheetPr codeName="Sheet3"/>
  <dimension ref="A1:K21"/>
  <sheetViews>
    <sheetView showGridLines="0" workbookViewId="0">
      <selection activeCell="E28" sqref="E28"/>
    </sheetView>
  </sheetViews>
  <sheetFormatPr defaultRowHeight="12.75"/>
  <cols>
    <col min="1" max="1" width="16.42578125" customWidth="1"/>
    <col min="2" max="2" width="14.42578125" customWidth="1"/>
    <col min="3" max="3" width="10.28515625" bestFit="1" customWidth="1"/>
    <col min="4" max="4" width="8.42578125" customWidth="1"/>
    <col min="5" max="5" width="15.140625" customWidth="1"/>
    <col min="7" max="7" width="11.42578125" bestFit="1" customWidth="1"/>
    <col min="8" max="8" width="4" customWidth="1"/>
    <col min="9" max="10" width="8.7109375" bestFit="1" customWidth="1"/>
    <col min="11" max="11" width="9.28515625" customWidth="1"/>
    <col min="12" max="12" width="9.7109375" customWidth="1"/>
  </cols>
  <sheetData>
    <row r="1" spans="1:11" ht="23.25">
      <c r="B1" s="1" t="s">
        <v>42</v>
      </c>
    </row>
    <row r="2" spans="1:11">
      <c r="B2" t="s">
        <v>1</v>
      </c>
      <c r="C2" s="2" t="s">
        <v>43</v>
      </c>
    </row>
    <row r="3" spans="1:11">
      <c r="C3" s="2"/>
    </row>
    <row r="5" spans="1:11" ht="13.5" thickBot="1">
      <c r="A5" s="34" t="s">
        <v>18</v>
      </c>
      <c r="B5" s="35" t="s">
        <v>51</v>
      </c>
      <c r="C5" s="36" t="s">
        <v>41</v>
      </c>
      <c r="D5" s="36" t="s">
        <v>20</v>
      </c>
      <c r="E5" s="36" t="s">
        <v>21</v>
      </c>
      <c r="F5" s="36" t="s">
        <v>48</v>
      </c>
      <c r="G5" s="36" t="s">
        <v>22</v>
      </c>
      <c r="I5" s="45" t="s">
        <v>50</v>
      </c>
      <c r="J5" s="45"/>
    </row>
    <row r="6" spans="1:11" ht="15" customHeight="1">
      <c r="A6" s="27" t="s">
        <v>23</v>
      </c>
      <c r="B6" s="28" t="s">
        <v>24</v>
      </c>
      <c r="C6" s="33"/>
      <c r="D6" s="30">
        <v>75</v>
      </c>
      <c r="E6" s="29">
        <f t="shared" ref="E6:E14" si="0">C6*D6</f>
        <v>0</v>
      </c>
      <c r="F6" s="37"/>
      <c r="G6" s="29">
        <f t="shared" ref="G6:G14" si="1">E6+F6</f>
        <v>0</v>
      </c>
      <c r="I6" s="62" t="s">
        <v>40</v>
      </c>
      <c r="J6" s="62" t="s">
        <v>19</v>
      </c>
    </row>
    <row r="7" spans="1:11" ht="15" customHeight="1">
      <c r="A7" s="27" t="s">
        <v>25</v>
      </c>
      <c r="B7" s="28" t="s">
        <v>26</v>
      </c>
      <c r="C7" s="33"/>
      <c r="D7" s="30">
        <v>100</v>
      </c>
      <c r="E7" s="29">
        <f t="shared" si="0"/>
        <v>0</v>
      </c>
      <c r="F7" s="37"/>
      <c r="G7" s="29">
        <f t="shared" si="1"/>
        <v>0</v>
      </c>
      <c r="I7" s="33" t="s">
        <v>26</v>
      </c>
      <c r="J7" s="61">
        <v>54.99</v>
      </c>
    </row>
    <row r="8" spans="1:11" ht="15" customHeight="1">
      <c r="A8" s="27" t="s">
        <v>27</v>
      </c>
      <c r="B8" s="28" t="s">
        <v>28</v>
      </c>
      <c r="C8" s="33"/>
      <c r="D8" s="30">
        <v>20</v>
      </c>
      <c r="E8" s="29">
        <f t="shared" si="0"/>
        <v>0</v>
      </c>
      <c r="F8" s="37"/>
      <c r="G8" s="29">
        <f t="shared" si="1"/>
        <v>0</v>
      </c>
      <c r="I8" s="33" t="s">
        <v>33</v>
      </c>
      <c r="J8" s="61">
        <v>125.99</v>
      </c>
    </row>
    <row r="9" spans="1:11" ht="15" customHeight="1">
      <c r="A9" s="27" t="s">
        <v>29</v>
      </c>
      <c r="B9" s="28" t="s">
        <v>30</v>
      </c>
      <c r="C9" s="33"/>
      <c r="D9" s="30">
        <v>200</v>
      </c>
      <c r="E9" s="29">
        <f t="shared" si="0"/>
        <v>0</v>
      </c>
      <c r="F9" s="37"/>
      <c r="G9" s="29">
        <f t="shared" si="1"/>
        <v>0</v>
      </c>
      <c r="I9" s="33" t="s">
        <v>28</v>
      </c>
      <c r="J9" s="61">
        <v>99.99</v>
      </c>
    </row>
    <row r="10" spans="1:11" ht="15" customHeight="1">
      <c r="A10" s="27" t="s">
        <v>31</v>
      </c>
      <c r="B10" s="28" t="s">
        <v>24</v>
      </c>
      <c r="C10" s="33"/>
      <c r="D10" s="30">
        <v>2</v>
      </c>
      <c r="E10" s="29">
        <f t="shared" si="0"/>
        <v>0</v>
      </c>
      <c r="F10" s="37"/>
      <c r="G10" s="29">
        <f t="shared" si="1"/>
        <v>0</v>
      </c>
      <c r="I10" s="33" t="s">
        <v>35</v>
      </c>
      <c r="J10" s="61">
        <v>33.979999999999997</v>
      </c>
    </row>
    <row r="11" spans="1:11" ht="15" customHeight="1">
      <c r="A11" s="27" t="s">
        <v>32</v>
      </c>
      <c r="B11" s="28" t="s">
        <v>33</v>
      </c>
      <c r="C11" s="33"/>
      <c r="D11" s="30">
        <v>100</v>
      </c>
      <c r="E11" s="29">
        <f t="shared" si="0"/>
        <v>0</v>
      </c>
      <c r="F11" s="37"/>
      <c r="G11" s="29">
        <f t="shared" si="1"/>
        <v>0</v>
      </c>
      <c r="I11" s="33" t="s">
        <v>37</v>
      </c>
      <c r="J11" s="61">
        <v>63.99</v>
      </c>
    </row>
    <row r="12" spans="1:11" ht="15" customHeight="1">
      <c r="A12" s="27" t="s">
        <v>34</v>
      </c>
      <c r="B12" s="28" t="s">
        <v>35</v>
      </c>
      <c r="C12" s="33"/>
      <c r="D12" s="30">
        <v>325</v>
      </c>
      <c r="E12" s="29">
        <f t="shared" si="0"/>
        <v>0</v>
      </c>
      <c r="F12" s="37"/>
      <c r="G12" s="29">
        <f t="shared" si="1"/>
        <v>0</v>
      </c>
      <c r="I12" s="33" t="s">
        <v>24</v>
      </c>
      <c r="J12" s="61">
        <v>169.99</v>
      </c>
    </row>
    <row r="13" spans="1:11" ht="15" customHeight="1">
      <c r="A13" s="27" t="s">
        <v>36</v>
      </c>
      <c r="B13" s="28" t="s">
        <v>37</v>
      </c>
      <c r="C13" s="33"/>
      <c r="D13" s="30">
        <v>10</v>
      </c>
      <c r="E13" s="29">
        <f t="shared" si="0"/>
        <v>0</v>
      </c>
      <c r="F13" s="37"/>
      <c r="G13" s="29">
        <f t="shared" si="1"/>
        <v>0</v>
      </c>
      <c r="I13" s="33" t="s">
        <v>30</v>
      </c>
      <c r="J13" s="61">
        <v>44.99</v>
      </c>
    </row>
    <row r="14" spans="1:11" ht="15" customHeight="1">
      <c r="A14" s="27" t="s">
        <v>38</v>
      </c>
      <c r="B14" s="28" t="s">
        <v>39</v>
      </c>
      <c r="C14" s="33"/>
      <c r="D14" s="30">
        <v>1</v>
      </c>
      <c r="E14" s="29">
        <f t="shared" si="0"/>
        <v>0</v>
      </c>
      <c r="F14" s="37"/>
      <c r="G14" s="29">
        <f t="shared" si="1"/>
        <v>0</v>
      </c>
      <c r="I14" s="33" t="s">
        <v>39</v>
      </c>
      <c r="J14" s="61">
        <v>54.75</v>
      </c>
    </row>
    <row r="15" spans="1:11" ht="16.899999999999999" customHeight="1">
      <c r="A15" s="27"/>
      <c r="B15" s="27"/>
      <c r="C15" s="27"/>
      <c r="D15" s="27"/>
      <c r="E15" s="27"/>
      <c r="F15" s="27"/>
      <c r="G15" s="27"/>
    </row>
    <row r="16" spans="1:11" ht="21.6" customHeight="1">
      <c r="B16" s="1" t="s">
        <v>44</v>
      </c>
      <c r="K16" s="2"/>
    </row>
    <row r="17" spans="2:8">
      <c r="B17" t="s">
        <v>1</v>
      </c>
      <c r="C17" s="2" t="s">
        <v>45</v>
      </c>
    </row>
    <row r="19" spans="2:8">
      <c r="B19" s="99" t="s">
        <v>49</v>
      </c>
      <c r="C19" s="45"/>
      <c r="D19" s="45"/>
      <c r="E19" s="45"/>
      <c r="F19" s="45"/>
      <c r="G19" s="45"/>
      <c r="H19" s="45"/>
    </row>
    <row r="20" spans="2:8">
      <c r="B20" s="38" t="s">
        <v>46</v>
      </c>
      <c r="C20" s="63">
        <v>0</v>
      </c>
      <c r="D20" s="63">
        <v>50</v>
      </c>
      <c r="E20" s="63">
        <v>100</v>
      </c>
      <c r="F20" s="63">
        <v>200</v>
      </c>
      <c r="G20" s="63">
        <v>300</v>
      </c>
      <c r="H20" s="63">
        <v>400</v>
      </c>
    </row>
    <row r="21" spans="2:8">
      <c r="B21" s="31" t="s">
        <v>47</v>
      </c>
      <c r="C21" s="64">
        <v>20</v>
      </c>
      <c r="D21" s="64">
        <v>45</v>
      </c>
      <c r="E21" s="64">
        <v>65</v>
      </c>
      <c r="F21" s="64">
        <v>85</v>
      </c>
      <c r="G21" s="64">
        <v>115</v>
      </c>
      <c r="H21" s="64">
        <v>135</v>
      </c>
    </row>
  </sheetData>
  <sheetProtection objects="1"/>
  <phoneticPr fontId="0" type="noConversion"/>
  <pageMargins left="0.75" right="0.75" top="1" bottom="1" header="0.5" footer="0.5"/>
  <pageSetup paperSize="9" orientation="portrait" horizontalDpi="0" verticalDpi="0" r:id="rId1"/>
  <headerFooter alignWithMargins="0"/>
  <legacyDrawing r:id="rId2"/>
  <oleObjects>
    <oleObject progId="MS_ClipArt_Gallery" shapeId="5121" r:id="rId3"/>
  </oleObjects>
</worksheet>
</file>

<file path=xl/worksheets/sheet6.xml><?xml version="1.0" encoding="utf-8"?>
<worksheet xmlns="http://schemas.openxmlformats.org/spreadsheetml/2006/main" xmlns:r="http://schemas.openxmlformats.org/officeDocument/2006/relationships">
  <dimension ref="A1:H15"/>
  <sheetViews>
    <sheetView showGridLines="0" workbookViewId="0">
      <selection activeCell="C14" sqref="C14"/>
    </sheetView>
  </sheetViews>
  <sheetFormatPr defaultRowHeight="12.75"/>
  <cols>
    <col min="1" max="1" width="12.7109375" customWidth="1"/>
    <col min="2" max="2" width="12" customWidth="1"/>
    <col min="3" max="3" width="15.5703125" customWidth="1"/>
    <col min="4" max="4" width="18" customWidth="1"/>
    <col min="5" max="5" width="18.28515625" customWidth="1"/>
  </cols>
  <sheetData>
    <row r="1" spans="1:8" ht="23.25">
      <c r="B1" s="1" t="s">
        <v>235</v>
      </c>
    </row>
    <row r="2" spans="1:8">
      <c r="B2" t="s">
        <v>1</v>
      </c>
      <c r="C2" s="2" t="s">
        <v>236</v>
      </c>
    </row>
    <row r="3" spans="1:8">
      <c r="A3" s="60"/>
    </row>
    <row r="4" spans="1:8">
      <c r="A4" s="60"/>
      <c r="B4" s="101" t="s">
        <v>62</v>
      </c>
      <c r="C4" s="101" t="s">
        <v>243</v>
      </c>
      <c r="D4" s="101" t="s">
        <v>244</v>
      </c>
      <c r="E4" s="101" t="s">
        <v>245</v>
      </c>
    </row>
    <row r="5" spans="1:8">
      <c r="A5" s="60"/>
      <c r="B5" s="102" t="s">
        <v>238</v>
      </c>
      <c r="C5" s="100" t="s">
        <v>157</v>
      </c>
      <c r="D5" s="100" t="s">
        <v>194</v>
      </c>
      <c r="E5" s="100" t="s">
        <v>175</v>
      </c>
    </row>
    <row r="6" spans="1:8">
      <c r="B6" s="102" t="s">
        <v>239</v>
      </c>
      <c r="C6" s="100" t="s">
        <v>158</v>
      </c>
      <c r="D6" s="100" t="s">
        <v>195</v>
      </c>
      <c r="E6" s="100" t="s">
        <v>176</v>
      </c>
      <c r="F6" s="60"/>
      <c r="G6" s="60"/>
      <c r="H6" s="60"/>
    </row>
    <row r="7" spans="1:8">
      <c r="A7" s="60"/>
      <c r="B7" s="102" t="s">
        <v>237</v>
      </c>
      <c r="C7" s="100" t="s">
        <v>159</v>
      </c>
      <c r="D7" s="100" t="s">
        <v>196</v>
      </c>
      <c r="E7" s="100" t="s">
        <v>177</v>
      </c>
      <c r="F7" s="60"/>
      <c r="G7" s="60"/>
      <c r="H7" s="60"/>
    </row>
    <row r="8" spans="1:8">
      <c r="A8" s="60"/>
      <c r="B8" s="102" t="s">
        <v>240</v>
      </c>
      <c r="C8" s="100" t="s">
        <v>160</v>
      </c>
      <c r="D8" s="100" t="s">
        <v>197</v>
      </c>
      <c r="E8" s="100" t="s">
        <v>178</v>
      </c>
      <c r="F8" s="60"/>
      <c r="G8" s="60"/>
      <c r="H8" s="60"/>
    </row>
    <row r="9" spans="1:8">
      <c r="B9" s="102" t="s">
        <v>241</v>
      </c>
      <c r="C9" s="100" t="s">
        <v>161</v>
      </c>
      <c r="D9" s="100" t="s">
        <v>198</v>
      </c>
      <c r="E9" s="100" t="s">
        <v>179</v>
      </c>
    </row>
    <row r="10" spans="1:8">
      <c r="B10" s="102" t="s">
        <v>242</v>
      </c>
      <c r="C10" s="100" t="s">
        <v>162</v>
      </c>
      <c r="D10" s="100" t="s">
        <v>199</v>
      </c>
      <c r="E10" s="100" t="s">
        <v>180</v>
      </c>
      <c r="F10" s="60"/>
      <c r="G10" s="60"/>
      <c r="H10" s="60"/>
    </row>
    <row r="11" spans="1:8">
      <c r="B11" s="60"/>
      <c r="G11" s="60"/>
      <c r="H11" s="60"/>
    </row>
    <row r="12" spans="1:8">
      <c r="B12" s="68" t="s">
        <v>149</v>
      </c>
      <c r="C12" s="68" t="s">
        <v>244</v>
      </c>
      <c r="D12" s="104"/>
      <c r="G12" s="60"/>
      <c r="H12" s="60"/>
    </row>
    <row r="13" spans="1:8">
      <c r="B13" s="2" t="s">
        <v>233</v>
      </c>
      <c r="C13" s="68" t="s">
        <v>237</v>
      </c>
      <c r="G13" s="60"/>
      <c r="H13" s="60"/>
    </row>
    <row r="14" spans="1:8">
      <c r="B14" s="103" t="s">
        <v>234</v>
      </c>
      <c r="G14" s="60"/>
      <c r="H14" s="60"/>
    </row>
    <row r="15" spans="1:8">
      <c r="B15" s="60"/>
      <c r="G15" s="60"/>
      <c r="H15" s="60"/>
    </row>
  </sheetData>
  <phoneticPr fontId="0" type="noConversion"/>
  <pageMargins left="0.75" right="0.75" top="1" bottom="1" header="0.5" footer="0.5"/>
  <headerFooter alignWithMargins="0"/>
  <legacyDrawing r:id="rId1"/>
  <oleObjects>
    <oleObject progId="MS_ClipArt_Gallery" shapeId="8193" r:id="rId2"/>
  </oleObjects>
</worksheet>
</file>

<file path=xl/worksheets/sheet7.xml><?xml version="1.0" encoding="utf-8"?>
<worksheet xmlns="http://schemas.openxmlformats.org/spreadsheetml/2006/main" xmlns:r="http://schemas.openxmlformats.org/officeDocument/2006/relationships">
  <dimension ref="A1:L22"/>
  <sheetViews>
    <sheetView showGridLines="0" workbookViewId="0">
      <selection activeCell="B3" sqref="B3"/>
    </sheetView>
  </sheetViews>
  <sheetFormatPr defaultRowHeight="12.75" outlineLevelRow="1"/>
  <cols>
    <col min="1" max="1" width="13.42578125" customWidth="1"/>
    <col min="2" max="2" width="18.42578125" customWidth="1"/>
    <col min="3" max="3" width="14.85546875" customWidth="1"/>
    <col min="4" max="4" width="18.28515625" customWidth="1"/>
    <col min="5" max="5" width="14.42578125" bestFit="1" customWidth="1"/>
    <col min="6" max="6" width="17.7109375" customWidth="1"/>
    <col min="7" max="7" width="18.42578125" customWidth="1"/>
    <col min="8" max="8" width="14.85546875" customWidth="1"/>
    <col min="9" max="9" width="16.5703125" bestFit="1" customWidth="1"/>
    <col min="10" max="10" width="16.28515625" customWidth="1"/>
    <col min="11" max="11" width="10.140625" bestFit="1" customWidth="1"/>
    <col min="12" max="12" width="31.28515625" bestFit="1" customWidth="1"/>
    <col min="13" max="17" width="19.28515625" customWidth="1"/>
  </cols>
  <sheetData>
    <row r="1" spans="1:12" ht="23.25">
      <c r="B1" s="1" t="s">
        <v>201</v>
      </c>
      <c r="I1" s="60"/>
    </row>
    <row r="2" spans="1:12">
      <c r="B2" t="s">
        <v>1</v>
      </c>
      <c r="C2" s="2" t="s">
        <v>202</v>
      </c>
      <c r="I2" s="60"/>
    </row>
    <row r="3" spans="1:12">
      <c r="A3" s="60"/>
      <c r="I3" s="60"/>
    </row>
    <row r="4" spans="1:12" hidden="1" outlineLevel="1">
      <c r="C4" s="68" t="s">
        <v>144</v>
      </c>
      <c r="D4" s="68" t="s">
        <v>142</v>
      </c>
      <c r="E4" s="68" t="s">
        <v>146</v>
      </c>
      <c r="F4" s="68" t="s">
        <v>148</v>
      </c>
      <c r="G4" s="68" t="s">
        <v>143</v>
      </c>
      <c r="H4" s="68" t="s">
        <v>145</v>
      </c>
      <c r="I4" s="68" t="s">
        <v>147</v>
      </c>
      <c r="K4" s="106" t="s">
        <v>144</v>
      </c>
      <c r="L4" s="107" t="s">
        <v>246</v>
      </c>
    </row>
    <row r="5" spans="1:12" hidden="1" outlineLevel="1">
      <c r="B5" s="105" t="s">
        <v>63</v>
      </c>
      <c r="C5" s="67" t="s">
        <v>151</v>
      </c>
      <c r="D5" s="67" t="s">
        <v>157</v>
      </c>
      <c r="E5" s="67" t="s">
        <v>163</v>
      </c>
      <c r="F5" s="67" t="s">
        <v>169</v>
      </c>
      <c r="G5" s="67" t="s">
        <v>175</v>
      </c>
      <c r="H5" s="67" t="s">
        <v>188</v>
      </c>
      <c r="I5" s="67" t="s">
        <v>194</v>
      </c>
      <c r="K5" s="106" t="s">
        <v>142</v>
      </c>
      <c r="L5" s="107" t="s">
        <v>181</v>
      </c>
    </row>
    <row r="6" spans="1:12" hidden="1" outlineLevel="1">
      <c r="A6" s="60"/>
      <c r="B6" s="105" t="s">
        <v>137</v>
      </c>
      <c r="C6" s="67" t="s">
        <v>152</v>
      </c>
      <c r="D6" s="67" t="s">
        <v>158</v>
      </c>
      <c r="E6" s="67" t="s">
        <v>164</v>
      </c>
      <c r="F6" s="67" t="s">
        <v>170</v>
      </c>
      <c r="G6" s="67" t="s">
        <v>176</v>
      </c>
      <c r="H6" s="67" t="s">
        <v>189</v>
      </c>
      <c r="I6" s="67" t="s">
        <v>195</v>
      </c>
      <c r="K6" s="106" t="s">
        <v>146</v>
      </c>
      <c r="L6" s="107" t="s">
        <v>182</v>
      </c>
    </row>
    <row r="7" spans="1:12" hidden="1" outlineLevel="1">
      <c r="A7" s="60"/>
      <c r="B7" s="105" t="s">
        <v>138</v>
      </c>
      <c r="C7" s="67" t="s">
        <v>153</v>
      </c>
      <c r="D7" s="67" t="s">
        <v>159</v>
      </c>
      <c r="E7" s="67" t="s">
        <v>165</v>
      </c>
      <c r="F7" s="67" t="s">
        <v>171</v>
      </c>
      <c r="G7" s="67" t="s">
        <v>177</v>
      </c>
      <c r="H7" s="67" t="s">
        <v>190</v>
      </c>
      <c r="I7" s="67" t="s">
        <v>196</v>
      </c>
      <c r="K7" s="106" t="s">
        <v>148</v>
      </c>
      <c r="L7" s="107" t="s">
        <v>183</v>
      </c>
    </row>
    <row r="8" spans="1:12" hidden="1" outlineLevel="1">
      <c r="A8" s="60"/>
      <c r="B8" s="105" t="s">
        <v>139</v>
      </c>
      <c r="C8" s="67" t="s">
        <v>154</v>
      </c>
      <c r="D8" s="67" t="s">
        <v>160</v>
      </c>
      <c r="E8" s="67" t="s">
        <v>166</v>
      </c>
      <c r="F8" s="67" t="s">
        <v>172</v>
      </c>
      <c r="G8" s="67" t="s">
        <v>178</v>
      </c>
      <c r="H8" s="67" t="s">
        <v>191</v>
      </c>
      <c r="I8" s="67" t="s">
        <v>197</v>
      </c>
      <c r="J8" s="60"/>
      <c r="K8" s="106" t="s">
        <v>143</v>
      </c>
      <c r="L8" s="107" t="s">
        <v>184</v>
      </c>
    </row>
    <row r="9" spans="1:12" hidden="1" outlineLevel="1">
      <c r="B9" s="105" t="s">
        <v>8</v>
      </c>
      <c r="C9" s="67" t="s">
        <v>155</v>
      </c>
      <c r="D9" s="67" t="s">
        <v>161</v>
      </c>
      <c r="E9" s="67" t="s">
        <v>167</v>
      </c>
      <c r="F9" s="67" t="s">
        <v>173</v>
      </c>
      <c r="G9" s="67" t="s">
        <v>179</v>
      </c>
      <c r="H9" s="67" t="s">
        <v>192</v>
      </c>
      <c r="I9" s="67" t="s">
        <v>198</v>
      </c>
      <c r="K9" s="106" t="s">
        <v>145</v>
      </c>
      <c r="L9" s="107" t="s">
        <v>185</v>
      </c>
    </row>
    <row r="10" spans="1:12" hidden="1" outlineLevel="1">
      <c r="A10" s="60"/>
      <c r="B10" s="105" t="s">
        <v>64</v>
      </c>
      <c r="C10" s="67" t="s">
        <v>156</v>
      </c>
      <c r="D10" s="67" t="s">
        <v>162</v>
      </c>
      <c r="E10" s="67" t="s">
        <v>168</v>
      </c>
      <c r="F10" s="67" t="s">
        <v>174</v>
      </c>
      <c r="G10" s="67" t="s">
        <v>180</v>
      </c>
      <c r="H10" s="67" t="s">
        <v>193</v>
      </c>
      <c r="I10" s="67" t="s">
        <v>199</v>
      </c>
      <c r="K10" s="106" t="s">
        <v>147</v>
      </c>
      <c r="L10" s="107" t="s">
        <v>186</v>
      </c>
    </row>
    <row r="11" spans="1:12" hidden="1" outlineLevel="1">
      <c r="A11" s="60"/>
      <c r="H11" s="60"/>
    </row>
    <row r="12" spans="1:12" hidden="1" outlineLevel="1">
      <c r="A12" s="60"/>
      <c r="H12" s="60"/>
    </row>
    <row r="13" spans="1:12" collapsed="1">
      <c r="H13" s="60"/>
    </row>
    <row r="14" spans="1:12">
      <c r="B14" s="66" t="s">
        <v>200</v>
      </c>
      <c r="C14" s="65"/>
      <c r="D14" s="66" t="s">
        <v>141</v>
      </c>
      <c r="H14" s="60"/>
    </row>
    <row r="15" spans="1:12">
      <c r="B15" s="65"/>
      <c r="C15" s="65"/>
      <c r="D15" s="65"/>
      <c r="J15" s="68"/>
    </row>
    <row r="16" spans="1:12">
      <c r="B16" s="65"/>
      <c r="C16" s="65"/>
      <c r="D16" s="65"/>
      <c r="J16" s="68"/>
    </row>
    <row r="17" spans="2:10">
      <c r="B17" s="67">
        <v>3</v>
      </c>
      <c r="C17" s="67"/>
      <c r="D17" s="67">
        <v>2</v>
      </c>
      <c r="J17" s="68"/>
    </row>
    <row r="18" spans="2:10">
      <c r="B18" s="60"/>
      <c r="C18" s="60"/>
      <c r="D18" s="60"/>
      <c r="E18" s="60"/>
      <c r="J18" s="68"/>
    </row>
    <row r="19" spans="2:10">
      <c r="B19" s="60" t="s">
        <v>140</v>
      </c>
      <c r="C19" s="70" t="str">
        <f>INDEX(Departments,B17)</f>
        <v>Human Resources</v>
      </c>
      <c r="E19" s="60"/>
      <c r="J19" s="68"/>
    </row>
    <row r="20" spans="2:10">
      <c r="B20" t="s">
        <v>149</v>
      </c>
      <c r="C20" s="71" t="str">
        <f>INDEX(Branches,D17,1)</f>
        <v>Brisbane</v>
      </c>
      <c r="J20" s="68"/>
    </row>
    <row r="21" spans="2:10">
      <c r="B21" t="s">
        <v>187</v>
      </c>
      <c r="C21" s="71" t="str">
        <f>INDEX(Branches,D17,2)&amp;", "&amp;C20</f>
        <v>Level 20, 10 Eagle Street, Brisbane</v>
      </c>
    </row>
    <row r="22" spans="2:10">
      <c r="B22" t="s">
        <v>150</v>
      </c>
      <c r="C22" s="69" t="str">
        <f>VLOOKUP(C19,StaffTable,MATCH(C20,Locations))</f>
        <v>Emily Dixon</v>
      </c>
    </row>
  </sheetData>
  <phoneticPr fontId="0" type="noConversion"/>
  <pageMargins left="0.75" right="0.75" top="1" bottom="1" header="0.5" footer="0.5"/>
  <headerFooter alignWithMargins="0"/>
  <legacyDrawing r:id="rId1"/>
  <oleObjects>
    <oleObject progId="MS_ClipArt_Gallery" shapeId="6151" r:id="rId2"/>
  </oleObjects>
</worksheet>
</file>

<file path=xl/worksheets/sheet8.xml><?xml version="1.0" encoding="utf-8"?>
<worksheet xmlns="http://schemas.openxmlformats.org/spreadsheetml/2006/main" xmlns:r="http://schemas.openxmlformats.org/officeDocument/2006/relationships">
  <dimension ref="A1:Z28"/>
  <sheetViews>
    <sheetView showGridLines="0" workbookViewId="0">
      <selection activeCell="D33" sqref="D33"/>
    </sheetView>
  </sheetViews>
  <sheetFormatPr defaultRowHeight="12.75" outlineLevelCol="1"/>
  <cols>
    <col min="1" max="1" width="11.5703125" customWidth="1"/>
    <col min="3" max="3" width="12.140625" customWidth="1"/>
    <col min="4" max="4" width="21.42578125" customWidth="1"/>
    <col min="5" max="5" width="33.140625" customWidth="1"/>
    <col min="6" max="6" width="2" customWidth="1"/>
    <col min="7" max="7" width="16" customWidth="1"/>
    <col min="8" max="18" width="17.42578125" customWidth="1"/>
    <col min="19" max="19" width="13" customWidth="1" outlineLevel="1"/>
    <col min="20" max="20" width="9.140625" customWidth="1" outlineLevel="1"/>
    <col min="21" max="21" width="10.7109375" customWidth="1" outlineLevel="1"/>
    <col min="22" max="22" width="9.140625" customWidth="1" outlineLevel="1"/>
    <col min="23" max="23" width="2" customWidth="1" outlineLevel="1"/>
    <col min="24" max="26" width="9.140625" customWidth="1" outlineLevel="1"/>
    <col min="27" max="27" width="9.140625" customWidth="1"/>
  </cols>
  <sheetData>
    <row r="1" spans="1:26" ht="23.25">
      <c r="B1" s="1" t="s">
        <v>203</v>
      </c>
      <c r="E1" s="94" t="s">
        <v>228</v>
      </c>
      <c r="U1" s="94" t="s">
        <v>229</v>
      </c>
    </row>
    <row r="2" spans="1:26">
      <c r="G2" s="92" t="s">
        <v>79</v>
      </c>
      <c r="H2" s="92" t="s">
        <v>219</v>
      </c>
      <c r="I2" s="92"/>
      <c r="J2" s="92"/>
      <c r="K2" s="92"/>
      <c r="L2" s="92"/>
      <c r="M2" s="92"/>
      <c r="N2" s="92"/>
      <c r="O2" s="92"/>
      <c r="P2" s="92"/>
      <c r="Q2" s="92"/>
      <c r="R2" s="59"/>
    </row>
    <row r="3" spans="1:26" ht="18">
      <c r="B3" s="72"/>
      <c r="D3" s="72" t="s">
        <v>218</v>
      </c>
      <c r="E3" s="74" t="s">
        <v>168</v>
      </c>
      <c r="G3" s="93" t="str">
        <f>IF(ISBLANK(myName),"",(LEFT(myName,SEARCH(" ",myName,1)-1)))</f>
        <v>Stephanie</v>
      </c>
      <c r="H3" s="93" t="str">
        <f>IF(ISBLANK(myName),"",RIGHT(myName,LEN(myName)-SEARCH(" ",myName,1)))</f>
        <v>White</v>
      </c>
      <c r="I3" s="93"/>
      <c r="J3" s="93"/>
      <c r="K3" s="93"/>
      <c r="L3" s="93"/>
      <c r="M3" s="93"/>
      <c r="N3" s="93"/>
      <c r="O3" s="93"/>
      <c r="P3" s="93"/>
      <c r="Q3" s="93"/>
      <c r="R3" s="3"/>
    </row>
    <row r="4" spans="1:26">
      <c r="B4" s="72"/>
      <c r="D4" s="72" t="s">
        <v>224</v>
      </c>
      <c r="E4" s="95">
        <v>23906</v>
      </c>
      <c r="G4" s="3"/>
      <c r="H4" s="3"/>
      <c r="I4" s="3"/>
      <c r="J4" s="3"/>
      <c r="K4" s="3"/>
      <c r="L4" s="3"/>
      <c r="M4" s="3"/>
      <c r="N4" s="3"/>
      <c r="O4" s="3"/>
      <c r="P4" s="3"/>
      <c r="Q4" s="3"/>
      <c r="R4" s="3"/>
    </row>
    <row r="5" spans="1:26" ht="20.25">
      <c r="S5" s="152" t="s">
        <v>227</v>
      </c>
      <c r="T5" s="152"/>
      <c r="U5" s="152"/>
      <c r="V5" s="152"/>
      <c r="W5" s="152"/>
      <c r="X5" s="152"/>
      <c r="Y5" s="152"/>
      <c r="Z5" s="152"/>
    </row>
    <row r="6" spans="1:26">
      <c r="A6" s="73" t="s">
        <v>1</v>
      </c>
      <c r="B6" s="2" t="s">
        <v>204</v>
      </c>
      <c r="E6" s="72" t="s">
        <v>210</v>
      </c>
      <c r="F6" s="72"/>
      <c r="G6" s="97" t="str">
        <f>UPPER(myName)</f>
        <v>STEPHANIE WHITE</v>
      </c>
      <c r="S6" s="75"/>
      <c r="T6" s="76"/>
      <c r="U6" s="76"/>
      <c r="V6" s="77" t="s">
        <v>210</v>
      </c>
      <c r="W6" s="77"/>
      <c r="X6" s="78" t="str">
        <f>UPPER(myName)</f>
        <v>STEPHANIE WHITE</v>
      </c>
      <c r="Y6" s="76"/>
      <c r="Z6" s="79"/>
    </row>
    <row r="7" spans="1:26" ht="7.5" customHeight="1">
      <c r="A7" s="73"/>
      <c r="E7" s="73"/>
      <c r="F7" s="73"/>
      <c r="G7" s="96"/>
      <c r="S7" s="80"/>
      <c r="T7" s="81"/>
      <c r="U7" s="81"/>
      <c r="V7" s="82"/>
      <c r="W7" s="82"/>
      <c r="X7" s="81"/>
      <c r="Y7" s="81"/>
      <c r="Z7" s="83"/>
    </row>
    <row r="8" spans="1:26">
      <c r="A8" s="73" t="s">
        <v>1</v>
      </c>
      <c r="B8" s="2" t="s">
        <v>205</v>
      </c>
      <c r="E8" s="72" t="s">
        <v>211</v>
      </c>
      <c r="F8" s="72"/>
      <c r="G8" s="97"/>
      <c r="S8" s="80"/>
      <c r="T8" s="81"/>
      <c r="U8" s="81"/>
      <c r="V8" s="84" t="s">
        <v>211</v>
      </c>
      <c r="W8" s="84"/>
      <c r="X8" s="85" t="str">
        <f>LOWER(myName)</f>
        <v>stephanie white</v>
      </c>
      <c r="Y8" s="81"/>
      <c r="Z8" s="83"/>
    </row>
    <row r="9" spans="1:26" ht="7.5" customHeight="1">
      <c r="A9" s="73"/>
      <c r="E9" s="73"/>
      <c r="F9" s="73"/>
      <c r="G9" s="96"/>
      <c r="S9" s="80"/>
      <c r="T9" s="81"/>
      <c r="U9" s="81"/>
      <c r="V9" s="82"/>
      <c r="W9" s="82"/>
      <c r="X9" s="81"/>
      <c r="Y9" s="81"/>
      <c r="Z9" s="83"/>
    </row>
    <row r="10" spans="1:26">
      <c r="A10" s="73" t="s">
        <v>1</v>
      </c>
      <c r="B10" s="2" t="s">
        <v>206</v>
      </c>
      <c r="E10" s="72" t="s">
        <v>250</v>
      </c>
      <c r="F10" s="72"/>
      <c r="G10" s="97"/>
      <c r="S10" s="80"/>
      <c r="T10" s="81"/>
      <c r="U10" s="81"/>
      <c r="V10" s="84" t="s">
        <v>212</v>
      </c>
      <c r="W10" s="84"/>
      <c r="X10" s="85" t="str">
        <f>PROPER(X8)</f>
        <v>Stephanie White</v>
      </c>
      <c r="Y10" s="81"/>
      <c r="Z10" s="83"/>
    </row>
    <row r="11" spans="1:26" ht="7.5" customHeight="1">
      <c r="A11" s="73"/>
      <c r="E11" s="73"/>
      <c r="F11" s="73"/>
      <c r="G11" s="96"/>
      <c r="S11" s="80"/>
      <c r="T11" s="81"/>
      <c r="U11" s="81"/>
      <c r="V11" s="82"/>
      <c r="W11" s="82"/>
      <c r="X11" s="81"/>
      <c r="Y11" s="81"/>
      <c r="Z11" s="83"/>
    </row>
    <row r="12" spans="1:26">
      <c r="A12" s="73" t="s">
        <v>1</v>
      </c>
      <c r="B12" s="2" t="s">
        <v>230</v>
      </c>
      <c r="E12" s="72" t="s">
        <v>215</v>
      </c>
      <c r="F12" s="72"/>
      <c r="G12" s="97"/>
      <c r="S12" s="80"/>
      <c r="T12" s="81"/>
      <c r="U12" s="81"/>
      <c r="V12" s="84" t="s">
        <v>215</v>
      </c>
      <c r="W12" s="84"/>
      <c r="X12" s="85" t="str">
        <f>LEFT(myName,1)</f>
        <v>S</v>
      </c>
      <c r="Y12" s="81"/>
      <c r="Z12" s="83"/>
    </row>
    <row r="13" spans="1:26" ht="7.5" customHeight="1">
      <c r="A13" s="73"/>
      <c r="G13" s="96"/>
      <c r="S13" s="80"/>
      <c r="T13" s="81"/>
      <c r="U13" s="81"/>
      <c r="V13" s="81"/>
      <c r="W13" s="81"/>
      <c r="X13" s="81"/>
      <c r="Y13" s="81"/>
      <c r="Z13" s="83"/>
    </row>
    <row r="14" spans="1:26">
      <c r="A14" s="73" t="s">
        <v>1</v>
      </c>
      <c r="B14" s="2" t="s">
        <v>208</v>
      </c>
      <c r="E14" s="72" t="s">
        <v>220</v>
      </c>
      <c r="G14" s="98"/>
      <c r="S14" s="80"/>
      <c r="T14" s="81"/>
      <c r="U14" s="81"/>
      <c r="V14" s="84" t="s">
        <v>220</v>
      </c>
      <c r="W14" s="81"/>
      <c r="X14" s="86">
        <f>SEARCH(" ",myName,1)</f>
        <v>10</v>
      </c>
      <c r="Y14" s="81"/>
      <c r="Z14" s="83"/>
    </row>
    <row r="15" spans="1:26" ht="7.5" customHeight="1">
      <c r="A15" s="73"/>
      <c r="G15" s="96"/>
      <c r="S15" s="80"/>
      <c r="T15" s="81"/>
      <c r="U15" s="81"/>
      <c r="V15" s="81"/>
      <c r="W15" s="81"/>
      <c r="X15" s="81"/>
      <c r="Y15" s="81"/>
      <c r="Z15" s="83"/>
    </row>
    <row r="16" spans="1:26">
      <c r="A16" s="73" t="s">
        <v>1</v>
      </c>
      <c r="B16" s="2" t="s">
        <v>207</v>
      </c>
      <c r="E16" s="72" t="s">
        <v>213</v>
      </c>
      <c r="G16" s="98"/>
      <c r="S16" s="80"/>
      <c r="T16" s="81"/>
      <c r="U16" s="81"/>
      <c r="V16" s="84" t="s">
        <v>213</v>
      </c>
      <c r="W16" s="81"/>
      <c r="X16" s="86" t="str">
        <f>MID(myName,X14+1,1)</f>
        <v>W</v>
      </c>
      <c r="Y16" s="81"/>
      <c r="Z16" s="83"/>
    </row>
    <row r="17" spans="1:26" ht="7.5" customHeight="1">
      <c r="A17" s="73"/>
      <c r="G17" s="96"/>
      <c r="S17" s="80"/>
      <c r="T17" s="81"/>
      <c r="U17" s="81"/>
      <c r="V17" s="81"/>
      <c r="W17" s="81"/>
      <c r="X17" s="81"/>
      <c r="Y17" s="81"/>
      <c r="Z17" s="83"/>
    </row>
    <row r="18" spans="1:26">
      <c r="A18" s="73" t="s">
        <v>1</v>
      </c>
      <c r="B18" s="2" t="s">
        <v>209</v>
      </c>
      <c r="E18" s="72" t="s">
        <v>214</v>
      </c>
      <c r="G18" s="98"/>
      <c r="S18" s="80"/>
      <c r="T18" s="81"/>
      <c r="U18" s="81"/>
      <c r="V18" s="84" t="s">
        <v>214</v>
      </c>
      <c r="W18" s="81"/>
      <c r="X18" s="86">
        <f>LEN(myName)</f>
        <v>15</v>
      </c>
      <c r="Y18" s="81"/>
      <c r="Z18" s="83"/>
    </row>
    <row r="19" spans="1:26" ht="7.5" customHeight="1">
      <c r="A19" s="73"/>
      <c r="G19" s="96"/>
      <c r="S19" s="80"/>
      <c r="T19" s="81"/>
      <c r="U19" s="81"/>
      <c r="V19" s="81"/>
      <c r="W19" s="81"/>
      <c r="X19" s="81"/>
      <c r="Y19" s="81"/>
      <c r="Z19" s="83"/>
    </row>
    <row r="20" spans="1:26">
      <c r="A20" s="73"/>
      <c r="E20" s="72" t="s">
        <v>216</v>
      </c>
      <c r="G20" s="98"/>
      <c r="S20" s="80"/>
      <c r="T20" s="81"/>
      <c r="U20" s="81"/>
      <c r="V20" s="84" t="s">
        <v>216</v>
      </c>
      <c r="W20" s="81"/>
      <c r="X20" s="86" t="str">
        <f>LEFT(myName,1)&amp;MID(myName,X14+1,1)</f>
        <v>SW</v>
      </c>
      <c r="Y20" s="81"/>
      <c r="Z20" s="83"/>
    </row>
    <row r="21" spans="1:26" ht="7.5" customHeight="1">
      <c r="A21" s="73"/>
      <c r="G21" s="96"/>
      <c r="S21" s="80"/>
      <c r="T21" s="81"/>
      <c r="U21" s="81"/>
      <c r="V21" s="81"/>
      <c r="W21" s="81"/>
      <c r="X21" s="81"/>
      <c r="Y21" s="81"/>
      <c r="Z21" s="83"/>
    </row>
    <row r="22" spans="1:26">
      <c r="A22" s="73"/>
      <c r="E22" s="72" t="s">
        <v>217</v>
      </c>
      <c r="G22" s="98"/>
      <c r="S22" s="80"/>
      <c r="T22" s="81"/>
      <c r="U22" s="81"/>
      <c r="V22" s="84" t="s">
        <v>217</v>
      </c>
      <c r="W22" s="81"/>
      <c r="X22" s="86" t="str">
        <f>RIGHT(myName,LEN(myName)-SEARCH(" ",myName,1))</f>
        <v>White</v>
      </c>
      <c r="Y22" s="81"/>
      <c r="Z22" s="83"/>
    </row>
    <row r="23" spans="1:26" ht="7.5" customHeight="1">
      <c r="A23" s="73"/>
      <c r="G23" s="96"/>
      <c r="S23" s="80"/>
      <c r="T23" s="81"/>
      <c r="U23" s="81"/>
      <c r="V23" s="81"/>
      <c r="W23" s="81"/>
      <c r="X23" s="81"/>
      <c r="Y23" s="81"/>
      <c r="Z23" s="83"/>
    </row>
    <row r="24" spans="1:26">
      <c r="A24" s="73" t="s">
        <v>1</v>
      </c>
      <c r="B24" s="2" t="s">
        <v>221</v>
      </c>
      <c r="E24" s="72" t="s">
        <v>223</v>
      </c>
      <c r="G24" s="98"/>
      <c r="S24" s="80"/>
      <c r="T24" s="81"/>
      <c r="U24" s="81"/>
      <c r="V24" s="84" t="s">
        <v>223</v>
      </c>
      <c r="W24" s="81"/>
      <c r="X24" s="86" t="str">
        <f>FirstName&amp;" "&amp;Surname</f>
        <v>Stephanie White</v>
      </c>
      <c r="Y24" s="81"/>
      <c r="Z24" s="83"/>
    </row>
    <row r="25" spans="1:26" ht="7.5" customHeight="1">
      <c r="A25" s="73"/>
      <c r="G25" s="96"/>
      <c r="S25" s="80"/>
      <c r="T25" s="81"/>
      <c r="U25" s="81"/>
      <c r="V25" s="81"/>
      <c r="W25" s="81"/>
      <c r="X25" s="81"/>
      <c r="Y25" s="81"/>
      <c r="Z25" s="83"/>
    </row>
    <row r="26" spans="1:26">
      <c r="A26" s="73" t="s">
        <v>1</v>
      </c>
      <c r="B26" s="2" t="s">
        <v>222</v>
      </c>
      <c r="E26" s="72" t="s">
        <v>225</v>
      </c>
      <c r="G26" s="98"/>
      <c r="S26" s="80"/>
      <c r="T26" s="81"/>
      <c r="U26" s="81"/>
      <c r="V26" s="84" t="s">
        <v>225</v>
      </c>
      <c r="W26" s="81"/>
      <c r="X26" s="86" t="str">
        <f ca="1">"Today is "&amp;TEXT(NOW(),"dd mmmm, yyyy")</f>
        <v>Today is 22 April, 2009</v>
      </c>
      <c r="Y26" s="81"/>
      <c r="Z26" s="83"/>
    </row>
    <row r="27" spans="1:26" ht="7.5" customHeight="1">
      <c r="G27" s="96"/>
      <c r="S27" s="80"/>
      <c r="T27" s="81"/>
      <c r="U27" s="81"/>
      <c r="V27" s="81"/>
      <c r="W27" s="81"/>
      <c r="X27" s="81"/>
      <c r="Y27" s="81"/>
      <c r="Z27" s="83"/>
    </row>
    <row r="28" spans="1:26">
      <c r="E28" s="72" t="s">
        <v>226</v>
      </c>
      <c r="G28" s="98"/>
      <c r="S28" s="87"/>
      <c r="T28" s="88"/>
      <c r="U28" s="88"/>
      <c r="V28" s="89" t="s">
        <v>226</v>
      </c>
      <c r="W28" s="88"/>
      <c r="X28" s="90" t="str">
        <f>"My birthday is on "&amp;TEXT(DOB,"dd mmmm")</f>
        <v>My birthday is on 13 June</v>
      </c>
      <c r="Y28" s="88"/>
      <c r="Z28" s="91"/>
    </row>
  </sheetData>
  <mergeCells count="1">
    <mergeCell ref="S5:Z5"/>
  </mergeCells>
  <phoneticPr fontId="0" type="noConversion"/>
  <hyperlinks>
    <hyperlink ref="E1" location="String_Answers" display="String_Answers"/>
    <hyperlink ref="U1" location="A1" display="A1"/>
  </hyperlinks>
  <pageMargins left="0.75" right="0.75" top="1" bottom="1" header="0.5" footer="0.5"/>
  <pageSetup paperSize="9" orientation="portrait" horizontalDpi="0" verticalDpi="0" r:id="rId1"/>
  <headerFooter alignWithMargins="0"/>
  <legacyDrawing r:id="rId2"/>
  <oleObjects>
    <oleObject progId="MS_ClipArt_Gallery" shapeId="7169" r:id="rId3"/>
  </oleObjects>
</worksheet>
</file>

<file path=xl/worksheets/sheet9.xml><?xml version="1.0" encoding="utf-8"?>
<worksheet xmlns="http://schemas.openxmlformats.org/spreadsheetml/2006/main" xmlns:r="http://schemas.openxmlformats.org/officeDocument/2006/relationships">
  <dimension ref="A1:L28"/>
  <sheetViews>
    <sheetView showGridLines="0" workbookViewId="0">
      <selection activeCell="C5" sqref="C5"/>
    </sheetView>
  </sheetViews>
  <sheetFormatPr defaultRowHeight="12.75"/>
  <cols>
    <col min="3" max="3" width="12.28515625" customWidth="1"/>
    <col min="4" max="4" width="11.28515625" bestFit="1" customWidth="1"/>
    <col min="5" max="5" width="11.7109375" customWidth="1"/>
    <col min="6" max="6" width="10.5703125" customWidth="1"/>
    <col min="7" max="7" width="12.140625" customWidth="1"/>
  </cols>
  <sheetData>
    <row r="1" spans="1:12" ht="23.25">
      <c r="C1" s="1" t="s">
        <v>251</v>
      </c>
    </row>
    <row r="4" spans="1:12" ht="15.75">
      <c r="A4" s="142" t="s">
        <v>266</v>
      </c>
      <c r="C4" s="110"/>
    </row>
    <row r="5" spans="1:12" ht="15.75">
      <c r="C5" s="116" t="s">
        <v>252</v>
      </c>
      <c r="D5" s="117"/>
      <c r="E5" s="117"/>
      <c r="F5" s="117"/>
      <c r="G5" s="117"/>
    </row>
    <row r="7" spans="1:12">
      <c r="C7" s="111" t="s">
        <v>58</v>
      </c>
      <c r="D7" s="112" t="s">
        <v>81</v>
      </c>
      <c r="E7" s="119" t="s">
        <v>254</v>
      </c>
      <c r="F7" s="119" t="s">
        <v>261</v>
      </c>
      <c r="G7" s="113" t="s">
        <v>254</v>
      </c>
      <c r="L7" s="125" t="s">
        <v>253</v>
      </c>
    </row>
    <row r="8" spans="1:12">
      <c r="C8" s="114" t="s">
        <v>255</v>
      </c>
      <c r="D8" s="128">
        <v>4974.5540000000001</v>
      </c>
      <c r="E8" s="121">
        <f t="shared" ref="E8:E13" si="0">D8*L8</f>
        <v>56.824330342000003</v>
      </c>
      <c r="F8" s="126"/>
      <c r="G8" s="123">
        <f t="shared" ref="G8:G13" si="1">D8*F8</f>
        <v>0</v>
      </c>
      <c r="L8" s="120">
        <v>1.1423000000000001E-2</v>
      </c>
    </row>
    <row r="9" spans="1:12">
      <c r="C9" s="114" t="s">
        <v>256</v>
      </c>
      <c r="D9" s="128">
        <v>5550.2550000000001</v>
      </c>
      <c r="E9" s="121">
        <f t="shared" si="0"/>
        <v>80.611903620000007</v>
      </c>
      <c r="F9" s="126"/>
      <c r="G9" s="123">
        <f t="shared" si="1"/>
        <v>0</v>
      </c>
      <c r="L9" s="120">
        <v>1.4524E-2</v>
      </c>
    </row>
    <row r="10" spans="1:12">
      <c r="C10" s="114" t="s">
        <v>257</v>
      </c>
      <c r="D10" s="128">
        <v>3774.752</v>
      </c>
      <c r="E10" s="121">
        <f t="shared" si="0"/>
        <v>43.126541599999996</v>
      </c>
      <c r="F10" s="126"/>
      <c r="G10" s="123">
        <f t="shared" si="1"/>
        <v>0</v>
      </c>
      <c r="L10" s="120">
        <v>1.1424999999999999E-2</v>
      </c>
    </row>
    <row r="11" spans="1:12">
      <c r="C11" s="114" t="s">
        <v>258</v>
      </c>
      <c r="D11" s="128">
        <v>8375.6664000000001</v>
      </c>
      <c r="E11" s="121">
        <f t="shared" si="0"/>
        <v>137.67082861680001</v>
      </c>
      <c r="F11" s="126"/>
      <c r="G11" s="123">
        <f t="shared" si="1"/>
        <v>0</v>
      </c>
      <c r="L11" s="120">
        <v>1.6437E-2</v>
      </c>
    </row>
    <row r="12" spans="1:12">
      <c r="C12" s="114" t="s">
        <v>259</v>
      </c>
      <c r="D12" s="128">
        <v>7620.2370000000001</v>
      </c>
      <c r="E12" s="121">
        <f t="shared" si="0"/>
        <v>110.668701951</v>
      </c>
      <c r="F12" s="126"/>
      <c r="G12" s="123">
        <f t="shared" si="1"/>
        <v>0</v>
      </c>
      <c r="L12" s="120">
        <v>1.4522999999999999E-2</v>
      </c>
    </row>
    <row r="13" spans="1:12">
      <c r="C13" s="118" t="s">
        <v>260</v>
      </c>
      <c r="D13" s="129">
        <v>13437.1456</v>
      </c>
      <c r="E13" s="122">
        <f t="shared" si="0"/>
        <v>232.70448750079998</v>
      </c>
      <c r="F13" s="127"/>
      <c r="G13" s="124">
        <f t="shared" si="1"/>
        <v>0</v>
      </c>
      <c r="L13" s="120">
        <v>1.7318E-2</v>
      </c>
    </row>
    <row r="14" spans="1:12">
      <c r="G14" s="115"/>
    </row>
    <row r="16" spans="1:12">
      <c r="A16" s="142" t="s">
        <v>12</v>
      </c>
      <c r="D16" s="153" t="s">
        <v>262</v>
      </c>
      <c r="E16" s="154"/>
      <c r="F16" s="155"/>
    </row>
    <row r="17" spans="3:6">
      <c r="C17" s="139" t="s">
        <v>265</v>
      </c>
      <c r="D17" s="130">
        <v>10</v>
      </c>
      <c r="E17" s="131">
        <v>100</v>
      </c>
      <c r="F17" s="132">
        <v>1000</v>
      </c>
    </row>
    <row r="18" spans="3:6">
      <c r="C18">
        <v>56542</v>
      </c>
      <c r="D18" s="143"/>
      <c r="E18" s="144"/>
      <c r="F18" s="145"/>
    </row>
    <row r="21" spans="3:6">
      <c r="D21" s="153" t="s">
        <v>262</v>
      </c>
      <c r="E21" s="154"/>
      <c r="F21" s="155"/>
    </row>
    <row r="22" spans="3:6">
      <c r="C22" s="140" t="s">
        <v>263</v>
      </c>
      <c r="D22" s="133">
        <v>10</v>
      </c>
      <c r="E22" s="134">
        <v>100</v>
      </c>
      <c r="F22" s="135">
        <v>1000</v>
      </c>
    </row>
    <row r="23" spans="3:6">
      <c r="C23">
        <v>56542</v>
      </c>
      <c r="D23" s="143"/>
      <c r="E23" s="144"/>
      <c r="F23" s="145"/>
    </row>
    <row r="26" spans="3:6">
      <c r="D26" s="153" t="s">
        <v>262</v>
      </c>
      <c r="E26" s="154"/>
      <c r="F26" s="155"/>
    </row>
    <row r="27" spans="3:6">
      <c r="C27" s="141" t="s">
        <v>264</v>
      </c>
      <c r="D27" s="136">
        <v>10</v>
      </c>
      <c r="E27" s="137">
        <v>100</v>
      </c>
      <c r="F27" s="138">
        <v>1000</v>
      </c>
    </row>
    <row r="28" spans="3:6">
      <c r="C28">
        <v>56545</v>
      </c>
      <c r="D28" s="143"/>
      <c r="E28" s="144"/>
      <c r="F28" s="145"/>
    </row>
  </sheetData>
  <mergeCells count="3">
    <mergeCell ref="D16:F16"/>
    <mergeCell ref="D21:F21"/>
    <mergeCell ref="D26:F26"/>
  </mergeCells>
  <phoneticPr fontId="0" type="noConversion"/>
  <pageMargins left="0.75" right="0.75" top="1" bottom="1" header="0.5" footer="0.5"/>
  <pageSetup paperSize="9" orientation="portrait" r:id="rId1"/>
  <headerFooter alignWithMargins="0"/>
  <legacyDrawing r:id="rId2"/>
  <oleObjects>
    <oleObject progId="MS_ClipArt_Gallery" shapeId="9217"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17</vt:i4>
      </vt:variant>
    </vt:vector>
  </HeadingPairs>
  <TitlesOfParts>
    <vt:vector size="26" baseType="lpstr">
      <vt:lpstr>Sheet1</vt:lpstr>
      <vt:lpstr>IF</vt:lpstr>
      <vt:lpstr>AND</vt:lpstr>
      <vt:lpstr>OR</vt:lpstr>
      <vt:lpstr>LOOKUP</vt:lpstr>
      <vt:lpstr>MATCH</vt:lpstr>
      <vt:lpstr>INDEX</vt:lpstr>
      <vt:lpstr>STRING</vt:lpstr>
      <vt:lpstr>ROUND</vt:lpstr>
      <vt:lpstr>Bonus</vt:lpstr>
      <vt:lpstr>BonusTarget</vt:lpstr>
      <vt:lpstr>Branches</vt:lpstr>
      <vt:lpstr>Contacts</vt:lpstr>
      <vt:lpstr>Departments</vt:lpstr>
      <vt:lpstr>DOB</vt:lpstr>
      <vt:lpstr>FirstName</vt:lpstr>
      <vt:lpstr>Freight</vt:lpstr>
      <vt:lpstr>Level1</vt:lpstr>
      <vt:lpstr>Level2</vt:lpstr>
      <vt:lpstr>Locations</vt:lpstr>
      <vt:lpstr>myName</vt:lpstr>
      <vt:lpstr>PriceTable</vt:lpstr>
      <vt:lpstr>StaffTable</vt:lpstr>
      <vt:lpstr>String_Answers</vt:lpstr>
      <vt:lpstr>Surname</vt:lpstr>
      <vt:lpstr>Target</vt:lpstr>
    </vt:vector>
  </TitlesOfParts>
  <Company>DeskTop Associates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CTS TRAINING PTY LTD</dc:creator>
  <cp:lastModifiedBy>YolandeE</cp:lastModifiedBy>
  <dcterms:created xsi:type="dcterms:W3CDTF">2000-08-26T08:03:11Z</dcterms:created>
  <dcterms:modified xsi:type="dcterms:W3CDTF">2009-04-22T05:17:24Z</dcterms:modified>
</cp:coreProperties>
</file>