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300" yWindow="225" windowWidth="9150" windowHeight="5115"/>
  </bookViews>
  <sheets>
    <sheet name="Salaries" sheetId="3" r:id="rId1"/>
    <sheet name="Nursery" sheetId="4" r:id="rId2"/>
    <sheet name="Inventory" sheetId="7" r:id="rId3"/>
    <sheet name="Pays" sheetId="2" r:id="rId4"/>
    <sheet name="Sales" sheetId="6" r:id="rId5"/>
    <sheet name="Sales Summary" sheetId="5" r:id="rId6"/>
    <sheet name="Review" sheetId="1" r:id="rId7"/>
    <sheet name="Solution" sheetId="8" r:id="rId8"/>
  </sheets>
  <externalReferences>
    <externalReference r:id="rId9"/>
  </externalReferences>
  <definedNames>
    <definedName name="_xlnm._FilterDatabase" localSheetId="3" hidden="1">Pays!$A$6:$F$34</definedName>
    <definedName name="_xlnm._FilterDatabase" localSheetId="6" hidden="1">Review!$A$10:$F$38</definedName>
    <definedName name="_xlnm._FilterDatabase" localSheetId="4" hidden="1">Sales!$A$4:$G$67</definedName>
    <definedName name="_xlnm._FilterDatabase" localSheetId="7" hidden="1">Solution!$A$10:$F$38</definedName>
    <definedName name="_xlnm.Database">Sales!$A$4:$G$67</definedName>
    <definedName name="Price" localSheetId="4">[1]World1!$L$4:$M$24</definedName>
    <definedName name="Price" localSheetId="7">Sales!#REF!</definedName>
    <definedName name="Price">Sales!#REF!</definedName>
    <definedName name="Pricing">Inventory!$G$3:$I$10</definedName>
  </definedNames>
  <calcPr calcId="125725"/>
</workbook>
</file>

<file path=xl/calcChain.xml><?xml version="1.0" encoding="utf-8"?>
<calcChain xmlns="http://schemas.openxmlformats.org/spreadsheetml/2006/main">
  <c r="B6" i="8" a="1"/>
  <c r="B6"/>
  <c r="B7" a="1"/>
  <c r="B7"/>
  <c r="B8" a="1"/>
  <c r="B8"/>
  <c r="B5" a="1"/>
  <c r="B5"/>
  <c r="C4" a="1"/>
  <c r="C4" s="1"/>
  <c r="C4" i="1" a="1"/>
  <c r="C4"/>
  <c r="D15" i="7"/>
  <c r="D16"/>
  <c r="D17"/>
  <c r="D18"/>
  <c r="D19"/>
  <c r="D20"/>
  <c r="D21"/>
  <c r="D22"/>
  <c r="D23"/>
  <c r="D14"/>
  <c r="G5" i="6"/>
  <c r="G6"/>
  <c r="G23"/>
  <c r="G26"/>
  <c r="G43"/>
  <c r="G52"/>
  <c r="G63"/>
  <c r="G7"/>
  <c r="G8"/>
  <c r="G9"/>
  <c r="G10"/>
  <c r="G11"/>
  <c r="G12"/>
  <c r="G13"/>
  <c r="G14"/>
  <c r="G15"/>
  <c r="G16"/>
  <c r="G17"/>
  <c r="G18"/>
  <c r="G19"/>
  <c r="G20"/>
  <c r="G21"/>
  <c r="G22"/>
  <c r="G24"/>
  <c r="G25"/>
  <c r="G27"/>
  <c r="G28"/>
  <c r="G29"/>
  <c r="G30"/>
  <c r="G31"/>
  <c r="G32"/>
  <c r="G33"/>
  <c r="G34"/>
  <c r="G35"/>
  <c r="G36"/>
  <c r="G37"/>
  <c r="G38"/>
  <c r="G39"/>
  <c r="G40"/>
  <c r="G41"/>
  <c r="G42"/>
  <c r="G44"/>
  <c r="G45"/>
  <c r="G46"/>
  <c r="G47"/>
  <c r="G48"/>
  <c r="G49"/>
  <c r="G50"/>
  <c r="G51"/>
  <c r="G53"/>
  <c r="G54"/>
  <c r="G55"/>
  <c r="G56"/>
  <c r="G57"/>
  <c r="G58"/>
  <c r="G59"/>
  <c r="G60"/>
  <c r="G61"/>
  <c r="G62"/>
  <c r="G64"/>
  <c r="G65"/>
  <c r="G66"/>
  <c r="G67"/>
  <c r="G3"/>
  <c r="F7" i="2" a="1"/>
  <c r="F7" s="1"/>
  <c r="F34" l="1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</calcChain>
</file>

<file path=xl/sharedStrings.xml><?xml version="1.0" encoding="utf-8"?>
<sst xmlns="http://schemas.openxmlformats.org/spreadsheetml/2006/main" count="555" uniqueCount="144">
  <si>
    <t>Employee Information</t>
  </si>
  <si>
    <t>Last Name</t>
  </si>
  <si>
    <t>First Name</t>
  </si>
  <si>
    <t>Hire Date</t>
  </si>
  <si>
    <t>Department</t>
  </si>
  <si>
    <t>Status</t>
  </si>
  <si>
    <t>Abramas</t>
  </si>
  <si>
    <t>Alice</t>
  </si>
  <si>
    <t>Sales</t>
  </si>
  <si>
    <t>Adelheim</t>
  </si>
  <si>
    <t>John</t>
  </si>
  <si>
    <t>Administration</t>
  </si>
  <si>
    <t>Albrecht</t>
  </si>
  <si>
    <t>Horst</t>
  </si>
  <si>
    <t>Production</t>
  </si>
  <si>
    <t>Bachman</t>
  </si>
  <si>
    <t>Vance</t>
  </si>
  <si>
    <t>Development</t>
  </si>
  <si>
    <t>Baker</t>
  </si>
  <si>
    <t>Amy</t>
  </si>
  <si>
    <t>Christine</t>
  </si>
  <si>
    <t>Callaghan</t>
  </si>
  <si>
    <t>Ronald</t>
  </si>
  <si>
    <t>Caracio</t>
  </si>
  <si>
    <t>Terry</t>
  </si>
  <si>
    <t>Carpenter</t>
  </si>
  <si>
    <t>Davis</t>
  </si>
  <si>
    <t>Henry</t>
  </si>
  <si>
    <t>Deal</t>
  </si>
  <si>
    <t>Laura</t>
  </si>
  <si>
    <t>Deibler</t>
  </si>
  <si>
    <t>Karl</t>
  </si>
  <si>
    <t>Eastburn</t>
  </si>
  <si>
    <t>George</t>
  </si>
  <si>
    <t>Edwards</t>
  </si>
  <si>
    <t>Fred</t>
  </si>
  <si>
    <t>Susan</t>
  </si>
  <si>
    <t>Faraco</t>
  </si>
  <si>
    <t>Janice</t>
  </si>
  <si>
    <t>Feldgus</t>
  </si>
  <si>
    <t>Ernest</t>
  </si>
  <si>
    <t>Fimbel</t>
  </si>
  <si>
    <t>Josephine</t>
  </si>
  <si>
    <t>Fredericks</t>
  </si>
  <si>
    <t>Miller</t>
  </si>
  <si>
    <t>Johnson</t>
  </si>
  <si>
    <t>Jon</t>
  </si>
  <si>
    <t>Killough</t>
  </si>
  <si>
    <t>Frank</t>
  </si>
  <si>
    <t>Messick</t>
  </si>
  <si>
    <t>Steve</t>
  </si>
  <si>
    <t>Parker</t>
  </si>
  <si>
    <t>Paul</t>
  </si>
  <si>
    <t>Roy</t>
  </si>
  <si>
    <t>Audrey</t>
  </si>
  <si>
    <t>Sticklebaugh</t>
  </si>
  <si>
    <t>Wendy</t>
  </si>
  <si>
    <t>Trimbach</t>
  </si>
  <si>
    <t>Doug</t>
  </si>
  <si>
    <t>Wang</t>
  </si>
  <si>
    <t>Will</t>
  </si>
  <si>
    <t>Weinstein</t>
  </si>
  <si>
    <t>Perry</t>
  </si>
  <si>
    <t>Arrays</t>
  </si>
  <si>
    <t>Rate</t>
  </si>
  <si>
    <t>Hours</t>
  </si>
  <si>
    <t>Employee Pays</t>
  </si>
  <si>
    <t>Week Ending:</t>
  </si>
  <si>
    <t>Annual Salary</t>
  </si>
  <si>
    <t xml:space="preserve">              </t>
  </si>
  <si>
    <t>Pay</t>
  </si>
  <si>
    <t>Sales Department</t>
  </si>
  <si>
    <t>Jessica's Place</t>
  </si>
  <si>
    <t>Alf Jones</t>
  </si>
  <si>
    <t>Bert Wilson</t>
  </si>
  <si>
    <t>Jodie Fox</t>
  </si>
  <si>
    <t>Felicity French</t>
  </si>
  <si>
    <t>David Watson</t>
  </si>
  <si>
    <t>Price Table</t>
  </si>
  <si>
    <t>Spiral Rim Pot</t>
  </si>
  <si>
    <t>Small Square Pot</t>
  </si>
  <si>
    <t>Large Square Pot</t>
  </si>
  <si>
    <t>Pedestal</t>
  </si>
  <si>
    <t>Small Urn</t>
  </si>
  <si>
    <t>Large Urn</t>
  </si>
  <si>
    <t>Wall Fountain</t>
  </si>
  <si>
    <t>Fountain</t>
  </si>
  <si>
    <t>Water Fall</t>
  </si>
  <si>
    <t>Total Sales</t>
  </si>
  <si>
    <t>Largest Sale</t>
  </si>
  <si>
    <t>Average</t>
  </si>
  <si>
    <t>Alice Abramas</t>
  </si>
  <si>
    <t>Ernest Feldgus</t>
  </si>
  <si>
    <t>Frank Killough</t>
  </si>
  <si>
    <t>Fred Edwards</t>
  </si>
  <si>
    <t>Janice Faraco</t>
  </si>
  <si>
    <t>John Carpenter</t>
  </si>
  <si>
    <t>Perry Weinstein</t>
  </si>
  <si>
    <t>Susan Edwards</t>
  </si>
  <si>
    <t>Terry Caracio</t>
  </si>
  <si>
    <t>Global Sports Gear</t>
  </si>
  <si>
    <t>Product</t>
  </si>
  <si>
    <t>Inv. #</t>
  </si>
  <si>
    <t>Date Sold</t>
  </si>
  <si>
    <t>Sales Rep.</t>
  </si>
  <si>
    <t>Price Each</t>
  </si>
  <si>
    <t>Qty Sold</t>
  </si>
  <si>
    <t>Total Income</t>
  </si>
  <si>
    <t>Golfballs</t>
  </si>
  <si>
    <t>Stepper Machines</t>
  </si>
  <si>
    <t>Basketballs</t>
  </si>
  <si>
    <t>Exercise Machines</t>
  </si>
  <si>
    <t>Baseballs</t>
  </si>
  <si>
    <t>Footballs</t>
  </si>
  <si>
    <t>Tennis Balls</t>
  </si>
  <si>
    <t>Gloves</t>
  </si>
  <si>
    <t>Rowing Machines</t>
  </si>
  <si>
    <t>Department Salaries</t>
  </si>
  <si>
    <t>PVC Traps</t>
  </si>
  <si>
    <t>Crown Moulding</t>
  </si>
  <si>
    <t>Thermopane windows, Size 2B</t>
  </si>
  <si>
    <t>Item</t>
  </si>
  <si>
    <t>No. Required</t>
  </si>
  <si>
    <t>No-Wax Tile - Style 2B</t>
  </si>
  <si>
    <t>Sliding Glass doors</t>
  </si>
  <si>
    <t>Wall Studs - 2x4</t>
  </si>
  <si>
    <t>Grounded Outlets</t>
  </si>
  <si>
    <t>PVC Pipe - 3' Lgths</t>
  </si>
  <si>
    <t>Price</t>
  </si>
  <si>
    <t>Pricing Table</t>
  </si>
  <si>
    <t>Job No:</t>
  </si>
  <si>
    <t>Client:</t>
  </si>
  <si>
    <t>Jessica's Place Nursery</t>
  </si>
  <si>
    <t>Job Costs:</t>
  </si>
  <si>
    <t>Code</t>
  </si>
  <si>
    <t>PVCT</t>
  </si>
  <si>
    <t>CM01</t>
  </si>
  <si>
    <t>TPW2B</t>
  </si>
  <si>
    <t>NWT2B</t>
  </si>
  <si>
    <t>SLD01</t>
  </si>
  <si>
    <t>WS2X4</t>
  </si>
  <si>
    <t>GO01</t>
  </si>
  <si>
    <t>PVCP3L</t>
  </si>
  <si>
    <t xml:space="preserve">     Connies Contracting</t>
  </si>
</sst>
</file>

<file path=xl/styles.xml><?xml version="1.0" encoding="utf-8"?>
<styleSheet xmlns="http://schemas.openxmlformats.org/spreadsheetml/2006/main">
  <numFmts count="8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&quot;$&quot;#,##0\ ;\(&quot;$&quot;#,##0\)"/>
    <numFmt numFmtId="167" formatCode="&quot;$&quot;#,##0.00\ ;\(&quot;$&quot;#,##0.00\)"/>
    <numFmt numFmtId="168" formatCode="#,##0.0"/>
    <numFmt numFmtId="169" formatCode="#,##0.000"/>
    <numFmt numFmtId="170" formatCode="_(* #,##0_);_(* \(#,##0\);_(* &quot;-&quot;??_);_(@_)"/>
    <numFmt numFmtId="171" formatCode="_(&quot;$&quot;* #,##0_);_(&quot;$&quot;* \(#,##0\);_(&quot;$&quot;* &quot;-&quot;??_);_(@_)"/>
  </numFmts>
  <fonts count="22">
    <font>
      <sz val="10"/>
      <name val="Arial"/>
    </font>
    <font>
      <b/>
      <sz val="18"/>
      <name val="Arial"/>
    </font>
    <font>
      <b/>
      <sz val="12"/>
      <name val="Arial"/>
    </font>
    <font>
      <b/>
      <sz val="14"/>
      <name val="Arial"/>
    </font>
    <font>
      <b/>
      <sz val="10"/>
      <name val="Arial"/>
    </font>
    <font>
      <b/>
      <sz val="24"/>
      <color indexed="10"/>
      <name val="Times New Roman"/>
      <family val="1"/>
    </font>
    <font>
      <sz val="10"/>
      <name val="Arial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2"/>
      <color indexed="18"/>
      <name val="Arial"/>
      <family val="2"/>
    </font>
    <font>
      <sz val="8"/>
      <name val="Arial"/>
    </font>
    <font>
      <sz val="48"/>
      <color indexed="9"/>
      <name val="CommercialScript BT"/>
      <family val="4"/>
    </font>
    <font>
      <sz val="10"/>
      <color indexed="9"/>
      <name val="Arial"/>
    </font>
    <font>
      <b/>
      <sz val="10"/>
      <color indexed="9"/>
      <name val="Arial"/>
      <family val="2"/>
    </font>
    <font>
      <sz val="10"/>
      <name val="Arial"/>
      <family val="2"/>
    </font>
    <font>
      <b/>
      <i/>
      <sz val="10"/>
      <color indexed="62"/>
      <name val="Arial"/>
      <family val="2"/>
    </font>
    <font>
      <b/>
      <i/>
      <sz val="22"/>
      <color indexed="10"/>
      <name val="Times New Roman MT Extra Bold"/>
      <family val="1"/>
    </font>
    <font>
      <b/>
      <sz val="12"/>
      <name val="Arial"/>
      <family val="2"/>
    </font>
    <font>
      <sz val="10"/>
      <color indexed="8"/>
      <name val="Arial"/>
    </font>
    <font>
      <b/>
      <sz val="10"/>
      <color indexed="8"/>
      <name val="Arial"/>
    </font>
    <font>
      <b/>
      <sz val="36"/>
      <color indexed="56"/>
      <name val="Rhyol"/>
    </font>
    <font>
      <b/>
      <i/>
      <sz val="10"/>
      <color indexed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24"/>
      </patternFill>
    </fill>
    <fill>
      <patternFill patternType="solid">
        <fgColor indexed="1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16"/>
      </bottom>
      <diagonal/>
    </border>
    <border>
      <left/>
      <right/>
      <top style="medium">
        <color indexed="16"/>
      </top>
      <bottom style="medium">
        <color indexed="16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1" applyNumberFormat="0" applyFont="0" applyFill="0" applyAlignment="0" applyProtection="0"/>
  </cellStyleXfs>
  <cellXfs count="63">
    <xf numFmtId="0" fontId="0" fillId="0" borderId="0" xfId="0"/>
    <xf numFmtId="166" fontId="0" fillId="0" borderId="0" xfId="0" applyNumberFormat="1"/>
    <xf numFmtId="0" fontId="3" fillId="0" borderId="0" xfId="0" applyFont="1"/>
    <xf numFmtId="14" fontId="0" fillId="0" borderId="0" xfId="0" applyNumberFormat="1"/>
    <xf numFmtId="0" fontId="4" fillId="0" borderId="2" xfId="0" applyFont="1" applyBorder="1" applyAlignment="1">
      <alignment horizontal="left"/>
    </xf>
    <xf numFmtId="167" fontId="0" fillId="0" borderId="0" xfId="5" applyFont="1"/>
    <xf numFmtId="166" fontId="0" fillId="0" borderId="0" xfId="5" applyNumberFormat="1" applyFont="1"/>
    <xf numFmtId="0" fontId="5" fillId="0" borderId="0" xfId="0" applyFont="1"/>
    <xf numFmtId="4" fontId="0" fillId="0" borderId="0" xfId="0" applyNumberFormat="1"/>
    <xf numFmtId="168" fontId="0" fillId="0" borderId="0" xfId="1" applyNumberFormat="1" applyFont="1"/>
    <xf numFmtId="168" fontId="6" fillId="0" borderId="0" xfId="1" applyNumberFormat="1" applyFont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168" fontId="8" fillId="0" borderId="2" xfId="1" applyNumberFormat="1" applyFont="1" applyBorder="1" applyAlignment="1">
      <alignment horizontal="center"/>
    </xf>
    <xf numFmtId="0" fontId="9" fillId="0" borderId="0" xfId="0" applyFont="1"/>
    <xf numFmtId="167" fontId="0" fillId="2" borderId="0" xfId="5" applyFont="1" applyFill="1"/>
    <xf numFmtId="169" fontId="0" fillId="0" borderId="0" xfId="0" applyNumberFormat="1"/>
    <xf numFmtId="167" fontId="0" fillId="0" borderId="0" xfId="0" applyNumberFormat="1"/>
    <xf numFmtId="0" fontId="0" fillId="3" borderId="0" xfId="0" applyFill="1"/>
    <xf numFmtId="0" fontId="11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0" fillId="5" borderId="0" xfId="0" applyFill="1"/>
    <xf numFmtId="0" fontId="13" fillId="6" borderId="0" xfId="0" applyFont="1" applyFill="1" applyAlignment="1">
      <alignment wrapText="1"/>
    </xf>
    <xf numFmtId="0" fontId="7" fillId="0" borderId="0" xfId="0" applyFont="1"/>
    <xf numFmtId="1" fontId="0" fillId="3" borderId="0" xfId="0" applyNumberFormat="1" applyFill="1" applyAlignment="1">
      <alignment horizontal="center"/>
    </xf>
    <xf numFmtId="0" fontId="14" fillId="7" borderId="0" xfId="0" applyFont="1" applyFill="1"/>
    <xf numFmtId="0" fontId="0" fillId="7" borderId="0" xfId="0" applyFill="1"/>
    <xf numFmtId="1" fontId="0" fillId="3" borderId="3" xfId="0" applyNumberFormat="1" applyFill="1" applyBorder="1" applyAlignment="1">
      <alignment horizontal="center"/>
    </xf>
    <xf numFmtId="171" fontId="6" fillId="0" borderId="4" xfId="6" applyNumberFormat="1" applyBorder="1"/>
    <xf numFmtId="165" fontId="6" fillId="0" borderId="0" xfId="2"/>
    <xf numFmtId="168" fontId="0" fillId="8" borderId="5" xfId="1" applyNumberFormat="1" applyFont="1" applyFill="1" applyBorder="1"/>
    <xf numFmtId="167" fontId="7" fillId="0" borderId="0" xfId="5" applyFont="1"/>
    <xf numFmtId="0" fontId="13" fillId="6" borderId="0" xfId="0" applyFont="1" applyFill="1"/>
    <xf numFmtId="0" fontId="15" fillId="0" borderId="0" xfId="0" applyFont="1" applyAlignment="1">
      <alignment horizontal="right"/>
    </xf>
    <xf numFmtId="170" fontId="6" fillId="0" borderId="0" xfId="3" applyNumberFormat="1"/>
    <xf numFmtId="0" fontId="16" fillId="0" borderId="0" xfId="0" applyFont="1"/>
    <xf numFmtId="0" fontId="17" fillId="0" borderId="0" xfId="0" applyFont="1"/>
    <xf numFmtId="0" fontId="19" fillId="0" borderId="0" xfId="0" applyFont="1" applyFill="1" applyBorder="1" applyAlignment="1">
      <alignment horizontal="left"/>
    </xf>
    <xf numFmtId="14" fontId="19" fillId="0" borderId="0" xfId="0" applyNumberFormat="1" applyFont="1" applyFill="1" applyBorder="1" applyAlignment="1">
      <alignment horizontal="left"/>
    </xf>
    <xf numFmtId="0" fontId="13" fillId="9" borderId="0" xfId="0" applyFont="1" applyFill="1" applyBorder="1" applyAlignment="1">
      <alignment horizontal="left"/>
    </xf>
    <xf numFmtId="14" fontId="13" fillId="9" borderId="0" xfId="0" applyNumberFormat="1" applyFont="1" applyFill="1" applyBorder="1" applyAlignment="1">
      <alignment horizontal="left"/>
    </xf>
    <xf numFmtId="0" fontId="18" fillId="0" borderId="0" xfId="0" applyFont="1" applyFill="1" applyBorder="1" applyAlignment="1">
      <alignment horizontal="right"/>
    </xf>
    <xf numFmtId="166" fontId="18" fillId="0" borderId="0" xfId="5" applyNumberFormat="1" applyFont="1" applyFill="1" applyBorder="1" applyAlignment="1"/>
    <xf numFmtId="0" fontId="18" fillId="0" borderId="0" xfId="0" applyFont="1" applyFill="1" applyBorder="1" applyAlignment="1">
      <alignment horizontal="left"/>
    </xf>
    <xf numFmtId="14" fontId="18" fillId="0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right"/>
    </xf>
    <xf numFmtId="166" fontId="0" fillId="0" borderId="0" xfId="5" applyNumberFormat="1" applyFont="1" applyBorder="1"/>
    <xf numFmtId="166" fontId="13" fillId="9" borderId="0" xfId="5" applyNumberFormat="1" applyFont="1" applyFill="1" applyBorder="1" applyAlignment="1"/>
    <xf numFmtId="170" fontId="0" fillId="0" borderId="0" xfId="0" applyNumberFormat="1"/>
    <xf numFmtId="0" fontId="0" fillId="2" borderId="0" xfId="0" applyFill="1"/>
    <xf numFmtId="167" fontId="0" fillId="3" borderId="0" xfId="5" applyFont="1" applyFill="1"/>
    <xf numFmtId="0" fontId="13" fillId="10" borderId="0" xfId="0" applyFont="1" applyFill="1"/>
    <xf numFmtId="0" fontId="12" fillId="11" borderId="0" xfId="0" applyFont="1" applyFill="1"/>
    <xf numFmtId="0" fontId="7" fillId="0" borderId="0" xfId="0" applyFont="1" applyAlignment="1">
      <alignment horizontal="right"/>
    </xf>
    <xf numFmtId="167" fontId="13" fillId="12" borderId="0" xfId="5" applyFont="1" applyFill="1" applyAlignment="1">
      <alignment horizontal="right"/>
    </xf>
    <xf numFmtId="0" fontId="20" fillId="0" borderId="0" xfId="0" applyFont="1" applyAlignment="1">
      <alignment horizontal="left" vertical="top" readingOrder="1"/>
    </xf>
    <xf numFmtId="0" fontId="13" fillId="10" borderId="0" xfId="0" applyFont="1" applyFill="1" applyAlignment="1">
      <alignment horizontal="center"/>
    </xf>
    <xf numFmtId="166" fontId="7" fillId="2" borderId="0" xfId="5" applyNumberFormat="1" applyFont="1" applyFill="1"/>
    <xf numFmtId="0" fontId="13" fillId="13" borderId="0" xfId="0" applyFont="1" applyFill="1" applyAlignment="1">
      <alignment horizontal="center"/>
    </xf>
    <xf numFmtId="0" fontId="20" fillId="0" borderId="0" xfId="0" applyFont="1" applyAlignment="1">
      <alignment horizontal="left" vertical="top" readingOrder="1"/>
    </xf>
    <xf numFmtId="0" fontId="21" fillId="14" borderId="0" xfId="0" applyFont="1" applyFill="1" applyAlignment="1">
      <alignment horizontal="center" readingOrder="1"/>
    </xf>
    <xf numFmtId="168" fontId="8" fillId="0" borderId="5" xfId="1" applyNumberFormat="1" applyFont="1" applyBorder="1" applyAlignment="1">
      <alignment horizontal="center"/>
    </xf>
  </cellXfs>
  <cellStyles count="13">
    <cellStyle name="Comma" xfId="1" builtinId="3"/>
    <cellStyle name="Comma_Arrays" xfId="2"/>
    <cellStyle name="Comma_Product Sales" xfId="3"/>
    <cellStyle name="Comma0" xfId="4"/>
    <cellStyle name="Currency" xfId="5" builtinId="4"/>
    <cellStyle name="Currency_Arrays" xfId="6"/>
    <cellStyle name="Currency0" xfId="7"/>
    <cellStyle name="Date" xfId="8"/>
    <cellStyle name="Fixed" xfId="9"/>
    <cellStyle name="Heading 1" xfId="10" builtinId="16" customBuiltin="1"/>
    <cellStyle name="Heading 2" xfId="11" builtinId="17" customBuiltin="1"/>
    <cellStyle name="Normal" xfId="0" builtinId="0"/>
    <cellStyle name="Total" xfId="12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</xdr:colOff>
      <xdr:row>3</xdr:row>
      <xdr:rowOff>0</xdr:rowOff>
    </xdr:to>
    <xdr:pic>
      <xdr:nvPicPr>
        <xdr:cNvPr id="4097" name="Picture 1" descr="j033236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33525" cy="12287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904875</xdr:colOff>
      <xdr:row>8</xdr:row>
      <xdr:rowOff>9525</xdr:rowOff>
    </xdr:to>
    <xdr:pic>
      <xdr:nvPicPr>
        <xdr:cNvPr id="6149" name="Picture 5" descr="j029198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62100" cy="16478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NEWSTUFF\NEWXL\MOD9\DATA\EXERCA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orld1"/>
    </sheetNames>
    <sheetDataSet>
      <sheetData sheetId="0">
        <row r="4">
          <cell r="L4" t="str">
            <v>Inv. #</v>
          </cell>
          <cell r="M4" t="str">
            <v>Price Each</v>
          </cell>
        </row>
        <row r="5">
          <cell r="L5">
            <v>103</v>
          </cell>
          <cell r="M5">
            <v>700</v>
          </cell>
        </row>
        <row r="6">
          <cell r="L6">
            <v>104</v>
          </cell>
          <cell r="M6">
            <v>650</v>
          </cell>
        </row>
        <row r="7">
          <cell r="L7">
            <v>114</v>
          </cell>
          <cell r="M7">
            <v>1500</v>
          </cell>
        </row>
        <row r="8">
          <cell r="L8">
            <v>115</v>
          </cell>
          <cell r="M8">
            <v>1600</v>
          </cell>
        </row>
        <row r="9">
          <cell r="L9">
            <v>116</v>
          </cell>
          <cell r="M9">
            <v>1100</v>
          </cell>
        </row>
        <row r="10">
          <cell r="L10">
            <v>175</v>
          </cell>
          <cell r="M10">
            <v>80</v>
          </cell>
        </row>
        <row r="11">
          <cell r="L11">
            <v>207</v>
          </cell>
          <cell r="M11">
            <v>850</v>
          </cell>
        </row>
        <row r="12">
          <cell r="L12">
            <v>208</v>
          </cell>
          <cell r="M12">
            <v>900</v>
          </cell>
        </row>
        <row r="13">
          <cell r="L13">
            <v>210</v>
          </cell>
          <cell r="M13">
            <v>100</v>
          </cell>
        </row>
        <row r="14">
          <cell r="L14">
            <v>210</v>
          </cell>
          <cell r="M14">
            <v>100</v>
          </cell>
        </row>
        <row r="15">
          <cell r="L15">
            <v>211</v>
          </cell>
          <cell r="M15">
            <v>750</v>
          </cell>
        </row>
        <row r="16">
          <cell r="L16">
            <v>212</v>
          </cell>
          <cell r="M16">
            <v>700</v>
          </cell>
        </row>
        <row r="17">
          <cell r="L17">
            <v>301</v>
          </cell>
          <cell r="M17">
            <v>95</v>
          </cell>
        </row>
        <row r="18">
          <cell r="L18">
            <v>302</v>
          </cell>
          <cell r="M18">
            <v>105</v>
          </cell>
        </row>
        <row r="19">
          <cell r="L19">
            <v>303</v>
          </cell>
          <cell r="M19">
            <v>100</v>
          </cell>
        </row>
        <row r="20">
          <cell r="L20">
            <v>332</v>
          </cell>
          <cell r="M20">
            <v>650</v>
          </cell>
        </row>
        <row r="21">
          <cell r="L21">
            <v>333</v>
          </cell>
          <cell r="M21">
            <v>700</v>
          </cell>
        </row>
        <row r="22">
          <cell r="L22">
            <v>335</v>
          </cell>
          <cell r="M22">
            <v>900</v>
          </cell>
        </row>
        <row r="23">
          <cell r="L23">
            <v>343</v>
          </cell>
          <cell r="M23">
            <v>250</v>
          </cell>
        </row>
        <row r="24">
          <cell r="L24">
            <v>345</v>
          </cell>
          <cell r="M24">
            <v>250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26"/>
  <sheetViews>
    <sheetView showGridLines="0" tabSelected="1" workbookViewId="0">
      <selection activeCell="F3" sqref="F3"/>
    </sheetView>
  </sheetViews>
  <sheetFormatPr defaultRowHeight="12.75"/>
  <cols>
    <col min="1" max="1" width="12.5703125" customWidth="1"/>
    <col min="2" max="2" width="11" bestFit="1" customWidth="1"/>
    <col min="4" max="4" width="9.7109375" bestFit="1" customWidth="1"/>
  </cols>
  <sheetData>
    <row r="1" spans="1:6" ht="30">
      <c r="A1" s="7" t="s">
        <v>63</v>
      </c>
    </row>
    <row r="2" spans="1:6" ht="15">
      <c r="A2" s="15" t="s">
        <v>71</v>
      </c>
      <c r="C2" s="62" t="s">
        <v>65</v>
      </c>
      <c r="D2" s="31">
        <v>37.5</v>
      </c>
    </row>
    <row r="3" spans="1:6" ht="18">
      <c r="A3" s="2"/>
      <c r="C3" s="11"/>
    </row>
    <row r="4" spans="1:6" ht="13.5" thickBot="1">
      <c r="A4" s="12" t="s">
        <v>1</v>
      </c>
      <c r="B4" s="12" t="s">
        <v>2</v>
      </c>
      <c r="C4" s="13" t="s">
        <v>64</v>
      </c>
      <c r="D4" s="14" t="s">
        <v>70</v>
      </c>
    </row>
    <row r="5" spans="1:6">
      <c r="A5" t="s">
        <v>6</v>
      </c>
      <c r="B5" t="s">
        <v>7</v>
      </c>
      <c r="C5" s="5">
        <v>13.85</v>
      </c>
      <c r="D5" s="16"/>
      <c r="F5" s="17"/>
    </row>
    <row r="6" spans="1:6">
      <c r="A6" t="s">
        <v>23</v>
      </c>
      <c r="B6" t="s">
        <v>24</v>
      </c>
      <c r="C6" s="5">
        <v>16.920000000000002</v>
      </c>
      <c r="D6" s="16"/>
    </row>
    <row r="7" spans="1:6">
      <c r="A7" t="s">
        <v>25</v>
      </c>
      <c r="B7" t="s">
        <v>10</v>
      </c>
      <c r="C7" s="5">
        <v>16.41</v>
      </c>
      <c r="D7" s="16"/>
    </row>
    <row r="8" spans="1:6">
      <c r="A8" t="s">
        <v>34</v>
      </c>
      <c r="B8" t="s">
        <v>35</v>
      </c>
      <c r="C8" s="5">
        <v>17.95</v>
      </c>
      <c r="D8" s="16"/>
    </row>
    <row r="9" spans="1:6">
      <c r="A9" t="s">
        <v>34</v>
      </c>
      <c r="B9" t="s">
        <v>36</v>
      </c>
      <c r="C9" s="5">
        <v>17.95</v>
      </c>
      <c r="D9" s="16"/>
    </row>
    <row r="10" spans="1:6">
      <c r="A10" t="s">
        <v>37</v>
      </c>
      <c r="B10" t="s">
        <v>38</v>
      </c>
      <c r="C10" s="5">
        <v>14.87</v>
      </c>
      <c r="D10" s="16"/>
    </row>
    <row r="11" spans="1:6">
      <c r="A11" t="s">
        <v>39</v>
      </c>
      <c r="B11" t="s">
        <v>40</v>
      </c>
      <c r="C11" s="5">
        <v>12.31</v>
      </c>
      <c r="D11" s="16"/>
    </row>
    <row r="12" spans="1:6">
      <c r="A12" t="s">
        <v>47</v>
      </c>
      <c r="B12" t="s">
        <v>48</v>
      </c>
      <c r="C12" s="5">
        <v>23.08</v>
      </c>
      <c r="D12" s="16"/>
    </row>
    <row r="13" spans="1:6">
      <c r="A13" t="s">
        <v>61</v>
      </c>
      <c r="B13" t="s">
        <v>62</v>
      </c>
      <c r="C13" s="5">
        <v>16.41</v>
      </c>
      <c r="D13" s="16"/>
    </row>
    <row r="15" spans="1:6">
      <c r="D15" s="18"/>
    </row>
    <row r="17" spans="1:7" ht="13.5" thickBot="1">
      <c r="A17" s="12" t="s">
        <v>1</v>
      </c>
      <c r="B17" s="12" t="s">
        <v>2</v>
      </c>
      <c r="C17" s="13" t="s">
        <v>64</v>
      </c>
      <c r="D17" s="14" t="s">
        <v>65</v>
      </c>
      <c r="E17" s="14" t="s">
        <v>70</v>
      </c>
    </row>
    <row r="18" spans="1:7">
      <c r="A18" t="s">
        <v>6</v>
      </c>
      <c r="B18" t="s">
        <v>7</v>
      </c>
      <c r="C18" s="16">
        <v>13.85</v>
      </c>
      <c r="D18" s="19">
        <v>20</v>
      </c>
      <c r="E18" s="5"/>
      <c r="G18" s="8"/>
    </row>
    <row r="19" spans="1:7">
      <c r="A19" t="s">
        <v>23</v>
      </c>
      <c r="B19" t="s">
        <v>24</v>
      </c>
      <c r="C19" s="16">
        <v>16.920000000000002</v>
      </c>
      <c r="D19" s="19">
        <v>28</v>
      </c>
      <c r="E19" s="5"/>
    </row>
    <row r="20" spans="1:7">
      <c r="A20" t="s">
        <v>25</v>
      </c>
      <c r="B20" t="s">
        <v>10</v>
      </c>
      <c r="C20" s="16">
        <v>16.41</v>
      </c>
      <c r="D20" s="19">
        <v>37.5</v>
      </c>
      <c r="E20" s="5"/>
    </row>
    <row r="21" spans="1:7">
      <c r="A21" t="s">
        <v>34</v>
      </c>
      <c r="B21" t="s">
        <v>35</v>
      </c>
      <c r="C21" s="16">
        <v>17.95</v>
      </c>
      <c r="D21" s="19">
        <v>30</v>
      </c>
      <c r="E21" s="5"/>
    </row>
    <row r="22" spans="1:7">
      <c r="A22" t="s">
        <v>34</v>
      </c>
      <c r="B22" t="s">
        <v>36</v>
      </c>
      <c r="C22" s="16">
        <v>17.95</v>
      </c>
      <c r="D22" s="19">
        <v>28</v>
      </c>
      <c r="E22" s="5"/>
    </row>
    <row r="23" spans="1:7">
      <c r="A23" t="s">
        <v>37</v>
      </c>
      <c r="B23" t="s">
        <v>38</v>
      </c>
      <c r="C23" s="16">
        <v>14.87</v>
      </c>
      <c r="D23" s="19">
        <v>15</v>
      </c>
      <c r="E23" s="5"/>
    </row>
    <row r="24" spans="1:7">
      <c r="A24" t="s">
        <v>39</v>
      </c>
      <c r="B24" t="s">
        <v>40</v>
      </c>
      <c r="C24" s="16">
        <v>12.31</v>
      </c>
      <c r="D24" s="19">
        <v>20</v>
      </c>
      <c r="E24" s="5"/>
    </row>
    <row r="25" spans="1:7">
      <c r="A25" t="s">
        <v>47</v>
      </c>
      <c r="B25" t="s">
        <v>48</v>
      </c>
      <c r="C25" s="16">
        <v>23.08</v>
      </c>
      <c r="D25" s="19">
        <v>30</v>
      </c>
      <c r="E25" s="5"/>
    </row>
    <row r="26" spans="1:7">
      <c r="A26" t="s">
        <v>61</v>
      </c>
      <c r="B26" t="s">
        <v>62</v>
      </c>
      <c r="C26" s="16">
        <v>16.41</v>
      </c>
      <c r="D26" s="19">
        <v>30</v>
      </c>
      <c r="E26" s="5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K13"/>
  <sheetViews>
    <sheetView showGridLines="0" workbookViewId="0">
      <selection activeCell="B13" sqref="B13:F13"/>
    </sheetView>
  </sheetViews>
  <sheetFormatPr defaultRowHeight="12.75"/>
  <cols>
    <col min="1" max="1" width="22.85546875" customWidth="1"/>
    <col min="2" max="4" width="11.28515625" bestFit="1" customWidth="1"/>
    <col min="5" max="5" width="10.42578125" bestFit="1" customWidth="1"/>
    <col min="6" max="6" width="10.28515625" bestFit="1" customWidth="1"/>
    <col min="8" max="8" width="17.28515625" bestFit="1" customWidth="1"/>
    <col min="11" max="11" width="10.28515625" bestFit="1" customWidth="1"/>
  </cols>
  <sheetData>
    <row r="1" spans="1:11" ht="63">
      <c r="B1" s="20" t="s">
        <v>72</v>
      </c>
      <c r="C1" s="20"/>
      <c r="D1" s="20"/>
      <c r="E1" s="20"/>
      <c r="F1" s="21"/>
    </row>
    <row r="2" spans="1:11" ht="7.5" customHeight="1">
      <c r="B2" s="22"/>
      <c r="C2" s="22"/>
      <c r="D2" s="22"/>
      <c r="E2" s="22"/>
      <c r="F2" s="22"/>
    </row>
    <row r="3" spans="1:11" ht="26.25" customHeight="1">
      <c r="B3" s="23" t="s">
        <v>73</v>
      </c>
      <c r="C3" s="23" t="s">
        <v>74</v>
      </c>
      <c r="D3" s="23" t="s">
        <v>75</v>
      </c>
      <c r="E3" s="23" t="s">
        <v>76</v>
      </c>
      <c r="F3" s="23" t="s">
        <v>77</v>
      </c>
      <c r="H3" s="59" t="s">
        <v>78</v>
      </c>
      <c r="I3" s="59"/>
    </row>
    <row r="4" spans="1:11">
      <c r="A4" s="24" t="s">
        <v>79</v>
      </c>
      <c r="B4" s="25">
        <v>3</v>
      </c>
      <c r="C4" s="25">
        <v>10</v>
      </c>
      <c r="D4" s="25">
        <v>6</v>
      </c>
      <c r="E4" s="25">
        <v>2</v>
      </c>
      <c r="F4" s="25">
        <v>1</v>
      </c>
      <c r="H4" s="26" t="s">
        <v>79</v>
      </c>
      <c r="I4" s="27">
        <v>45</v>
      </c>
    </row>
    <row r="5" spans="1:11">
      <c r="A5" s="24" t="s">
        <v>80</v>
      </c>
      <c r="B5" s="25">
        <v>6</v>
      </c>
      <c r="C5" s="25">
        <v>4</v>
      </c>
      <c r="D5" s="25">
        <v>2</v>
      </c>
      <c r="E5" s="25">
        <v>3</v>
      </c>
      <c r="F5" s="25">
        <v>5</v>
      </c>
      <c r="H5" s="26" t="s">
        <v>80</v>
      </c>
      <c r="I5" s="27">
        <v>90</v>
      </c>
    </row>
    <row r="6" spans="1:11">
      <c r="A6" s="24" t="s">
        <v>81</v>
      </c>
      <c r="B6" s="25"/>
      <c r="C6" s="25">
        <v>5</v>
      </c>
      <c r="D6" s="25">
        <v>3</v>
      </c>
      <c r="E6" s="25">
        <v>4</v>
      </c>
      <c r="F6" s="25">
        <v>5</v>
      </c>
      <c r="H6" s="26" t="s">
        <v>81</v>
      </c>
      <c r="I6" s="27">
        <v>120</v>
      </c>
    </row>
    <row r="7" spans="1:11">
      <c r="A7" s="24" t="s">
        <v>82</v>
      </c>
      <c r="B7" s="25">
        <v>3</v>
      </c>
      <c r="C7" s="25">
        <v>1</v>
      </c>
      <c r="D7" s="25">
        <v>4</v>
      </c>
      <c r="E7" s="25">
        <v>1</v>
      </c>
      <c r="F7" s="25">
        <v>5</v>
      </c>
      <c r="H7" s="26" t="s">
        <v>82</v>
      </c>
      <c r="I7" s="27">
        <v>600</v>
      </c>
    </row>
    <row r="8" spans="1:11">
      <c r="A8" s="24" t="s">
        <v>83</v>
      </c>
      <c r="B8" s="25">
        <v>5</v>
      </c>
      <c r="C8" s="25">
        <v>5</v>
      </c>
      <c r="D8" s="25">
        <v>4</v>
      </c>
      <c r="E8" s="25">
        <v>1</v>
      </c>
      <c r="F8" s="25">
        <v>1</v>
      </c>
      <c r="H8" s="26" t="s">
        <v>83</v>
      </c>
      <c r="I8" s="27">
        <v>200</v>
      </c>
    </row>
    <row r="9" spans="1:11">
      <c r="A9" s="24" t="s">
        <v>84</v>
      </c>
      <c r="B9" s="25">
        <v>3</v>
      </c>
      <c r="C9" s="25">
        <v>1</v>
      </c>
      <c r="D9" s="25">
        <v>1</v>
      </c>
      <c r="E9" s="25">
        <v>1</v>
      </c>
      <c r="F9" s="25">
        <v>1</v>
      </c>
      <c r="H9" s="26" t="s">
        <v>84</v>
      </c>
      <c r="I9" s="27">
        <v>800</v>
      </c>
    </row>
    <row r="10" spans="1:11">
      <c r="A10" s="24" t="s">
        <v>85</v>
      </c>
      <c r="B10" s="25">
        <v>1</v>
      </c>
      <c r="C10" s="25">
        <v>1</v>
      </c>
      <c r="D10" s="25">
        <v>1</v>
      </c>
      <c r="E10" s="25">
        <v>1</v>
      </c>
      <c r="F10" s="25">
        <v>1</v>
      </c>
      <c r="H10" s="26" t="s">
        <v>85</v>
      </c>
      <c r="I10" s="27">
        <v>500</v>
      </c>
    </row>
    <row r="11" spans="1:11">
      <c r="A11" s="24" t="s">
        <v>86</v>
      </c>
      <c r="B11" s="25">
        <v>1</v>
      </c>
      <c r="C11" s="25">
        <v>1</v>
      </c>
      <c r="D11" s="25">
        <v>1</v>
      </c>
      <c r="E11" s="25">
        <v>1</v>
      </c>
      <c r="F11" s="25"/>
      <c r="H11" s="26" t="s">
        <v>86</v>
      </c>
      <c r="I11" s="27">
        <v>900</v>
      </c>
    </row>
    <row r="12" spans="1:11" ht="13.5" thickBot="1">
      <c r="A12" s="24" t="s">
        <v>87</v>
      </c>
      <c r="B12" s="28">
        <v>1</v>
      </c>
      <c r="C12" s="28">
        <v>1</v>
      </c>
      <c r="D12" s="28">
        <v>1</v>
      </c>
      <c r="E12" s="28">
        <v>1</v>
      </c>
      <c r="F12" s="28"/>
      <c r="H12" s="26" t="s">
        <v>87</v>
      </c>
      <c r="I12" s="27">
        <v>1500</v>
      </c>
    </row>
    <row r="13" spans="1:11" ht="13.5" thickBot="1">
      <c r="A13" s="24" t="s">
        <v>88</v>
      </c>
      <c r="B13" s="29"/>
      <c r="C13" s="29"/>
      <c r="D13" s="29"/>
      <c r="E13" s="29"/>
      <c r="F13" s="29"/>
      <c r="K13" s="30"/>
    </row>
  </sheetData>
  <mergeCells count="1">
    <mergeCell ref="H3:I3"/>
  </mergeCells>
  <phoneticPr fontId="1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7"/>
  <dimension ref="A1:I23"/>
  <sheetViews>
    <sheetView showGridLines="0" workbookViewId="0"/>
  </sheetViews>
  <sheetFormatPr defaultRowHeight="12.75"/>
  <cols>
    <col min="1" max="1" width="9.85546875" bestFit="1" customWidth="1"/>
    <col min="2" max="2" width="27" bestFit="1" customWidth="1"/>
    <col min="3" max="3" width="12.85546875" bestFit="1" customWidth="1"/>
    <col min="6" max="6" width="12.42578125" customWidth="1"/>
    <col min="8" max="8" width="27" bestFit="1" customWidth="1"/>
  </cols>
  <sheetData>
    <row r="1" spans="1:9" ht="45">
      <c r="B1" s="60" t="s">
        <v>143</v>
      </c>
      <c r="C1" s="60"/>
      <c r="D1" s="60"/>
      <c r="E1" s="60"/>
      <c r="F1" s="60"/>
    </row>
    <row r="2" spans="1:9" ht="12.75" customHeight="1">
      <c r="B2" s="56"/>
      <c r="C2" s="56"/>
      <c r="D2" s="56"/>
      <c r="E2" s="56"/>
      <c r="F2" s="56"/>
      <c r="G2" s="52" t="s">
        <v>134</v>
      </c>
      <c r="H2" s="57" t="s">
        <v>129</v>
      </c>
      <c r="I2" s="57"/>
    </row>
    <row r="3" spans="1:9" ht="12.75" customHeight="1">
      <c r="B3" s="56"/>
      <c r="C3" s="56"/>
      <c r="D3" s="56"/>
      <c r="E3" s="56"/>
      <c r="F3" s="56"/>
      <c r="G3" s="53" t="s">
        <v>136</v>
      </c>
      <c r="H3" s="50" t="s">
        <v>119</v>
      </c>
      <c r="I3" s="51">
        <v>1.95</v>
      </c>
    </row>
    <row r="4" spans="1:9" ht="12.75" customHeight="1">
      <c r="B4" s="56"/>
      <c r="C4" s="56"/>
      <c r="D4" s="56"/>
      <c r="E4" s="56"/>
      <c r="F4" s="56"/>
      <c r="G4" s="53" t="s">
        <v>141</v>
      </c>
      <c r="H4" s="50" t="s">
        <v>126</v>
      </c>
      <c r="I4" s="51">
        <v>0.95</v>
      </c>
    </row>
    <row r="5" spans="1:9" ht="12.75" customHeight="1">
      <c r="B5" s="56"/>
      <c r="C5" s="56"/>
      <c r="D5" s="56"/>
      <c r="E5" s="56"/>
      <c r="F5" s="56"/>
      <c r="G5" s="53" t="s">
        <v>138</v>
      </c>
      <c r="H5" s="50" t="s">
        <v>123</v>
      </c>
      <c r="I5" s="51">
        <v>35.5</v>
      </c>
    </row>
    <row r="6" spans="1:9" ht="12.75" customHeight="1">
      <c r="B6" s="56"/>
      <c r="C6" s="56"/>
      <c r="D6" s="56"/>
      <c r="E6" s="56"/>
      <c r="F6" s="56"/>
      <c r="G6" s="53" t="s">
        <v>142</v>
      </c>
      <c r="H6" s="50" t="s">
        <v>127</v>
      </c>
      <c r="I6" s="51">
        <v>1.95</v>
      </c>
    </row>
    <row r="7" spans="1:9" ht="12.75" customHeight="1">
      <c r="B7" s="56"/>
      <c r="C7" s="56"/>
      <c r="D7" s="56"/>
      <c r="E7" s="56"/>
      <c r="F7" s="56"/>
      <c r="G7" s="53" t="s">
        <v>135</v>
      </c>
      <c r="H7" s="50" t="s">
        <v>118</v>
      </c>
      <c r="I7" s="51">
        <v>2.9</v>
      </c>
    </row>
    <row r="8" spans="1:9" ht="12.75" customHeight="1">
      <c r="B8" s="56"/>
      <c r="C8" s="56"/>
      <c r="D8" s="56"/>
      <c r="E8" s="56"/>
      <c r="F8" s="56"/>
      <c r="G8" s="53" t="s">
        <v>139</v>
      </c>
      <c r="H8" s="50" t="s">
        <v>124</v>
      </c>
      <c r="I8" s="51">
        <v>89.95</v>
      </c>
    </row>
    <row r="9" spans="1:9" ht="11.25" customHeight="1">
      <c r="A9" t="s">
        <v>130</v>
      </c>
      <c r="B9" s="24">
        <v>45784</v>
      </c>
      <c r="E9" s="56"/>
      <c r="F9" s="56"/>
      <c r="G9" s="53" t="s">
        <v>137</v>
      </c>
      <c r="H9" s="50" t="s">
        <v>120</v>
      </c>
      <c r="I9" s="51">
        <v>15.75</v>
      </c>
    </row>
    <row r="10" spans="1:9" ht="11.25" customHeight="1">
      <c r="A10" t="s">
        <v>131</v>
      </c>
      <c r="B10" s="54" t="s">
        <v>132</v>
      </c>
      <c r="E10" s="56"/>
      <c r="F10" s="56"/>
      <c r="G10" s="53" t="s">
        <v>140</v>
      </c>
      <c r="H10" s="50" t="s">
        <v>125</v>
      </c>
      <c r="I10" s="51">
        <v>1.55</v>
      </c>
    </row>
    <row r="11" spans="1:9" ht="11.25" customHeight="1">
      <c r="A11" t="s">
        <v>133</v>
      </c>
      <c r="B11" s="55"/>
    </row>
    <row r="12" spans="1:9" ht="11.25" customHeight="1"/>
    <row r="13" spans="1:9" ht="11.25" customHeight="1">
      <c r="A13" s="52" t="s">
        <v>134</v>
      </c>
      <c r="B13" s="52" t="s">
        <v>121</v>
      </c>
      <c r="C13" s="52" t="s">
        <v>122</v>
      </c>
      <c r="D13" s="52" t="s">
        <v>128</v>
      </c>
    </row>
    <row r="14" spans="1:9" ht="11.25" customHeight="1">
      <c r="A14" t="s">
        <v>135</v>
      </c>
      <c r="B14" t="s">
        <v>118</v>
      </c>
      <c r="C14">
        <v>114</v>
      </c>
      <c r="D14">
        <f t="shared" ref="D14:D23" si="0">VLOOKUP(A14,Pricing,3)</f>
        <v>2.9</v>
      </c>
    </row>
    <row r="15" spans="1:9">
      <c r="A15" t="s">
        <v>136</v>
      </c>
      <c r="B15" t="s">
        <v>119</v>
      </c>
      <c r="C15">
        <v>3182</v>
      </c>
      <c r="D15">
        <f t="shared" si="0"/>
        <v>1.95</v>
      </c>
    </row>
    <row r="16" spans="1:9">
      <c r="A16" t="s">
        <v>137</v>
      </c>
      <c r="B16" t="s">
        <v>120</v>
      </c>
      <c r="C16">
        <v>72</v>
      </c>
      <c r="D16">
        <f t="shared" si="0"/>
        <v>15.75</v>
      </c>
    </row>
    <row r="17" spans="1:4">
      <c r="A17" t="s">
        <v>136</v>
      </c>
      <c r="B17" t="s">
        <v>119</v>
      </c>
      <c r="C17">
        <v>1290</v>
      </c>
      <c r="D17">
        <f t="shared" si="0"/>
        <v>1.95</v>
      </c>
    </row>
    <row r="18" spans="1:4">
      <c r="A18" t="s">
        <v>138</v>
      </c>
      <c r="B18" t="s">
        <v>123</v>
      </c>
      <c r="C18">
        <v>130</v>
      </c>
      <c r="D18">
        <f t="shared" si="0"/>
        <v>35.5</v>
      </c>
    </row>
    <row r="19" spans="1:4">
      <c r="A19" t="s">
        <v>139</v>
      </c>
      <c r="B19" t="s">
        <v>124</v>
      </c>
      <c r="C19">
        <v>24</v>
      </c>
      <c r="D19">
        <f t="shared" si="0"/>
        <v>89.95</v>
      </c>
    </row>
    <row r="20" spans="1:4">
      <c r="A20" t="s">
        <v>137</v>
      </c>
      <c r="B20" t="s">
        <v>123</v>
      </c>
      <c r="C20">
        <v>78</v>
      </c>
      <c r="D20">
        <f t="shared" si="0"/>
        <v>15.75</v>
      </c>
    </row>
    <row r="21" spans="1:4">
      <c r="A21" t="s">
        <v>140</v>
      </c>
      <c r="B21" t="s">
        <v>125</v>
      </c>
      <c r="C21">
        <v>6650</v>
      </c>
      <c r="D21">
        <f t="shared" si="0"/>
        <v>1.55</v>
      </c>
    </row>
    <row r="22" spans="1:4">
      <c r="A22" t="s">
        <v>141</v>
      </c>
      <c r="B22" t="s">
        <v>126</v>
      </c>
      <c r="C22">
        <v>520</v>
      </c>
      <c r="D22">
        <f t="shared" si="0"/>
        <v>0.95</v>
      </c>
    </row>
    <row r="23" spans="1:4">
      <c r="A23" t="s">
        <v>142</v>
      </c>
      <c r="B23" t="s">
        <v>127</v>
      </c>
      <c r="C23">
        <v>450</v>
      </c>
      <c r="D23">
        <f t="shared" si="0"/>
        <v>1.95</v>
      </c>
    </row>
  </sheetData>
  <mergeCells count="1">
    <mergeCell ref="B1:F1"/>
  </mergeCells>
  <phoneticPr fontId="10" type="noConversion"/>
  <dataValidations count="1">
    <dataValidation type="list" allowBlank="1" showInputMessage="1" showErrorMessage="1" sqref="A26:A65536 A12:A23">
      <formula1>$G$3:$G$10</formula1>
    </dataValidation>
  </dataValidations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I36"/>
  <sheetViews>
    <sheetView showGridLines="0" workbookViewId="0">
      <selection activeCell="I6" sqref="I6"/>
    </sheetView>
  </sheetViews>
  <sheetFormatPr defaultColWidth="10.28515625" defaultRowHeight="12.75"/>
  <cols>
    <col min="1" max="1" width="12.5703125" customWidth="1"/>
    <col min="2" max="2" width="12.28515625" bestFit="1" customWidth="1"/>
    <col min="3" max="3" width="15.28515625" customWidth="1"/>
    <col min="4" max="4" width="9.140625" customWidth="1"/>
    <col min="5" max="5" width="8.5703125" style="9" customWidth="1"/>
    <col min="6" max="6" width="10.5703125" customWidth="1"/>
    <col min="7" max="7" width="10.28515625" customWidth="1"/>
    <col min="8" max="8" width="12.85546875" bestFit="1" customWidth="1"/>
    <col min="9" max="9" width="10.85546875" customWidth="1"/>
  </cols>
  <sheetData>
    <row r="1" spans="1:9" ht="30">
      <c r="A1" s="7" t="s">
        <v>63</v>
      </c>
    </row>
    <row r="2" spans="1:9" ht="18">
      <c r="A2" s="2" t="s">
        <v>66</v>
      </c>
      <c r="C2" s="11" t="s">
        <v>67</v>
      </c>
    </row>
    <row r="3" spans="1:9">
      <c r="G3" t="s">
        <v>69</v>
      </c>
    </row>
    <row r="5" spans="1:9">
      <c r="E5" s="10"/>
      <c r="F5" s="8"/>
    </row>
    <row r="6" spans="1:9" ht="13.5" thickBot="1">
      <c r="A6" s="12" t="s">
        <v>1</v>
      </c>
      <c r="B6" s="12" t="s">
        <v>2</v>
      </c>
      <c r="C6" s="12" t="s">
        <v>4</v>
      </c>
      <c r="D6" s="13" t="s">
        <v>64</v>
      </c>
      <c r="E6" s="14" t="s">
        <v>65</v>
      </c>
      <c r="F6" s="14" t="s">
        <v>70</v>
      </c>
      <c r="I6" s="32"/>
    </row>
    <row r="7" spans="1:9">
      <c r="A7" t="s">
        <v>6</v>
      </c>
      <c r="B7" t="s">
        <v>7</v>
      </c>
      <c r="C7" t="s">
        <v>8</v>
      </c>
      <c r="D7" s="5">
        <v>13.85</v>
      </c>
      <c r="E7" s="9">
        <v>40</v>
      </c>
      <c r="F7" s="16">
        <f t="array" ref="F7:F34">D7:D34*E7:E34</f>
        <v>554</v>
      </c>
      <c r="I7" s="32"/>
    </row>
    <row r="8" spans="1:9">
      <c r="A8" t="s">
        <v>9</v>
      </c>
      <c r="B8" t="s">
        <v>10</v>
      </c>
      <c r="C8" t="s">
        <v>11</v>
      </c>
      <c r="D8" s="5">
        <v>11.79</v>
      </c>
      <c r="E8" s="9">
        <v>45.5</v>
      </c>
      <c r="F8" s="16">
        <v>536.44499999999994</v>
      </c>
      <c r="I8" s="32"/>
    </row>
    <row r="9" spans="1:9">
      <c r="A9" t="s">
        <v>12</v>
      </c>
      <c r="B9" t="s">
        <v>13</v>
      </c>
      <c r="C9" t="s">
        <v>14</v>
      </c>
      <c r="D9" s="5">
        <v>14.1</v>
      </c>
      <c r="E9" s="9">
        <v>42</v>
      </c>
      <c r="F9" s="16">
        <v>592.19999999999993</v>
      </c>
      <c r="I9" s="32"/>
    </row>
    <row r="10" spans="1:9">
      <c r="A10" t="s">
        <v>15</v>
      </c>
      <c r="B10" t="s">
        <v>16</v>
      </c>
      <c r="C10" t="s">
        <v>17</v>
      </c>
      <c r="D10" s="5">
        <v>23.08</v>
      </c>
      <c r="E10" s="9">
        <v>50</v>
      </c>
      <c r="F10" s="16">
        <v>1154</v>
      </c>
    </row>
    <row r="11" spans="1:9">
      <c r="A11" t="s">
        <v>18</v>
      </c>
      <c r="B11" t="s">
        <v>20</v>
      </c>
      <c r="C11" t="s">
        <v>11</v>
      </c>
      <c r="D11" s="5">
        <v>11.28</v>
      </c>
      <c r="E11" s="9">
        <v>37.5</v>
      </c>
      <c r="F11" s="16">
        <v>423</v>
      </c>
      <c r="I11" s="18"/>
    </row>
    <row r="12" spans="1:9">
      <c r="A12" t="s">
        <v>18</v>
      </c>
      <c r="B12" t="s">
        <v>19</v>
      </c>
      <c r="C12" t="s">
        <v>14</v>
      </c>
      <c r="D12" s="5">
        <v>9.74</v>
      </c>
      <c r="E12" s="9">
        <v>37.5</v>
      </c>
      <c r="F12" s="16">
        <v>365.25</v>
      </c>
    </row>
    <row r="13" spans="1:9">
      <c r="A13" t="s">
        <v>21</v>
      </c>
      <c r="B13" t="s">
        <v>22</v>
      </c>
      <c r="C13" t="s">
        <v>17</v>
      </c>
      <c r="D13" s="5">
        <v>31.79</v>
      </c>
      <c r="E13" s="9">
        <v>45</v>
      </c>
      <c r="F13" s="16">
        <v>1430.55</v>
      </c>
    </row>
    <row r="14" spans="1:9">
      <c r="A14" t="s">
        <v>23</v>
      </c>
      <c r="B14" t="s">
        <v>24</v>
      </c>
      <c r="C14" t="s">
        <v>8</v>
      </c>
      <c r="D14" s="5">
        <v>16.920000000000002</v>
      </c>
      <c r="E14" s="9">
        <v>40</v>
      </c>
      <c r="F14" s="16">
        <v>676.80000000000007</v>
      </c>
    </row>
    <row r="15" spans="1:9">
      <c r="A15" t="s">
        <v>25</v>
      </c>
      <c r="B15" t="s">
        <v>10</v>
      </c>
      <c r="C15" t="s">
        <v>8</v>
      </c>
      <c r="D15" s="5">
        <v>16.41</v>
      </c>
      <c r="E15" s="9">
        <v>40</v>
      </c>
      <c r="F15" s="16">
        <v>656.4</v>
      </c>
    </row>
    <row r="16" spans="1:9">
      <c r="A16" t="s">
        <v>26</v>
      </c>
      <c r="B16" t="s">
        <v>27</v>
      </c>
      <c r="C16" t="s">
        <v>14</v>
      </c>
      <c r="D16" s="5">
        <v>14.36</v>
      </c>
      <c r="E16" s="9">
        <v>40</v>
      </c>
      <c r="F16" s="16">
        <v>574.4</v>
      </c>
    </row>
    <row r="17" spans="1:6">
      <c r="A17" t="s">
        <v>28</v>
      </c>
      <c r="B17" t="s">
        <v>29</v>
      </c>
      <c r="C17" t="s">
        <v>14</v>
      </c>
      <c r="D17" s="5">
        <v>15.38</v>
      </c>
      <c r="E17" s="9">
        <v>40</v>
      </c>
      <c r="F17" s="16">
        <v>615.20000000000005</v>
      </c>
    </row>
    <row r="18" spans="1:6">
      <c r="A18" t="s">
        <v>30</v>
      </c>
      <c r="B18" t="s">
        <v>31</v>
      </c>
      <c r="C18" t="s">
        <v>17</v>
      </c>
      <c r="D18" s="5">
        <v>12.31</v>
      </c>
      <c r="E18" s="9">
        <v>37.5</v>
      </c>
      <c r="F18" s="16">
        <v>461.625</v>
      </c>
    </row>
    <row r="19" spans="1:6">
      <c r="A19" t="s">
        <v>32</v>
      </c>
      <c r="B19" t="s">
        <v>33</v>
      </c>
      <c r="C19" t="s">
        <v>11</v>
      </c>
      <c r="D19" s="5">
        <v>25.64</v>
      </c>
      <c r="E19" s="9">
        <v>37.5</v>
      </c>
      <c r="F19" s="16">
        <v>961.5</v>
      </c>
    </row>
    <row r="20" spans="1:6">
      <c r="A20" t="s">
        <v>34</v>
      </c>
      <c r="B20" t="s">
        <v>35</v>
      </c>
      <c r="C20" t="s">
        <v>8</v>
      </c>
      <c r="D20" s="5">
        <v>17.95</v>
      </c>
      <c r="E20" s="9">
        <v>40</v>
      </c>
      <c r="F20" s="16">
        <v>718</v>
      </c>
    </row>
    <row r="21" spans="1:6">
      <c r="A21" t="s">
        <v>34</v>
      </c>
      <c r="B21" t="s">
        <v>36</v>
      </c>
      <c r="C21" t="s">
        <v>8</v>
      </c>
      <c r="D21" s="5">
        <v>17.95</v>
      </c>
      <c r="E21" s="9">
        <v>40</v>
      </c>
      <c r="F21" s="16">
        <v>718</v>
      </c>
    </row>
    <row r="22" spans="1:6">
      <c r="A22" t="s">
        <v>37</v>
      </c>
      <c r="B22" t="s">
        <v>38</v>
      </c>
      <c r="C22" t="s">
        <v>8</v>
      </c>
      <c r="D22" s="5">
        <v>14.87</v>
      </c>
      <c r="E22" s="9">
        <v>40</v>
      </c>
      <c r="F22" s="16">
        <v>594.79999999999995</v>
      </c>
    </row>
    <row r="23" spans="1:6">
      <c r="A23" t="s">
        <v>39</v>
      </c>
      <c r="B23" t="s">
        <v>40</v>
      </c>
      <c r="C23" t="s">
        <v>8</v>
      </c>
      <c r="D23" s="5">
        <v>12.31</v>
      </c>
      <c r="E23" s="9">
        <v>40</v>
      </c>
      <c r="F23" s="16">
        <v>492.40000000000003</v>
      </c>
    </row>
    <row r="24" spans="1:6">
      <c r="A24" t="s">
        <v>41</v>
      </c>
      <c r="B24" t="s">
        <v>42</v>
      </c>
      <c r="C24" t="s">
        <v>14</v>
      </c>
      <c r="D24" s="5">
        <v>20.51</v>
      </c>
      <c r="E24" s="9">
        <v>37.5</v>
      </c>
      <c r="F24" s="16">
        <v>769.12500000000011</v>
      </c>
    </row>
    <row r="25" spans="1:6">
      <c r="A25" t="s">
        <v>43</v>
      </c>
      <c r="B25" t="s">
        <v>44</v>
      </c>
      <c r="C25" t="s">
        <v>14</v>
      </c>
      <c r="D25" s="5">
        <v>20.51</v>
      </c>
      <c r="E25" s="9">
        <v>42</v>
      </c>
      <c r="F25" s="16">
        <v>861.42000000000007</v>
      </c>
    </row>
    <row r="26" spans="1:6">
      <c r="A26" t="s">
        <v>45</v>
      </c>
      <c r="B26" t="s">
        <v>46</v>
      </c>
      <c r="C26" t="s">
        <v>11</v>
      </c>
      <c r="D26" s="5">
        <v>12.82</v>
      </c>
      <c r="E26" s="9">
        <v>40</v>
      </c>
      <c r="F26" s="16">
        <v>512.79999999999995</v>
      </c>
    </row>
    <row r="27" spans="1:6">
      <c r="A27" t="s">
        <v>47</v>
      </c>
      <c r="B27" t="s">
        <v>48</v>
      </c>
      <c r="C27" t="s">
        <v>8</v>
      </c>
      <c r="D27" s="5">
        <v>23.08</v>
      </c>
      <c r="E27" s="9">
        <v>40</v>
      </c>
      <c r="F27" s="16">
        <v>923.19999999999993</v>
      </c>
    </row>
    <row r="28" spans="1:6">
      <c r="A28" t="s">
        <v>49</v>
      </c>
      <c r="B28" t="s">
        <v>50</v>
      </c>
      <c r="C28" t="s">
        <v>14</v>
      </c>
      <c r="D28" s="5">
        <v>14.36</v>
      </c>
      <c r="E28" s="9">
        <v>38</v>
      </c>
      <c r="F28" s="16">
        <v>545.67999999999995</v>
      </c>
    </row>
    <row r="29" spans="1:6">
      <c r="A29" t="s">
        <v>51</v>
      </c>
      <c r="B29" t="s">
        <v>52</v>
      </c>
      <c r="C29" t="s">
        <v>14</v>
      </c>
      <c r="D29" s="5">
        <v>24.62</v>
      </c>
      <c r="E29" s="9">
        <v>45</v>
      </c>
      <c r="F29" s="16">
        <v>1107.9000000000001</v>
      </c>
    </row>
    <row r="30" spans="1:6">
      <c r="A30" t="s">
        <v>53</v>
      </c>
      <c r="B30" t="s">
        <v>54</v>
      </c>
      <c r="C30" t="s">
        <v>14</v>
      </c>
      <c r="D30" s="5">
        <v>10.77</v>
      </c>
      <c r="E30" s="9">
        <v>37.5</v>
      </c>
      <c r="F30" s="16">
        <v>403.875</v>
      </c>
    </row>
    <row r="31" spans="1:6">
      <c r="A31" t="s">
        <v>55</v>
      </c>
      <c r="B31" t="s">
        <v>56</v>
      </c>
      <c r="C31" t="s">
        <v>14</v>
      </c>
      <c r="D31" s="5">
        <v>16.41</v>
      </c>
      <c r="E31" s="9">
        <v>37.5</v>
      </c>
      <c r="F31" s="16">
        <v>615.375</v>
      </c>
    </row>
    <row r="32" spans="1:6">
      <c r="A32" t="s">
        <v>57</v>
      </c>
      <c r="B32" t="s">
        <v>58</v>
      </c>
      <c r="C32" t="s">
        <v>14</v>
      </c>
      <c r="D32" s="5">
        <v>8.2100000000000009</v>
      </c>
      <c r="E32" s="9">
        <v>37.5</v>
      </c>
      <c r="F32" s="16">
        <v>307.87500000000006</v>
      </c>
    </row>
    <row r="33" spans="1:6">
      <c r="A33" t="s">
        <v>59</v>
      </c>
      <c r="B33" t="s">
        <v>60</v>
      </c>
      <c r="C33" t="s">
        <v>14</v>
      </c>
      <c r="D33" s="5">
        <v>11.28</v>
      </c>
      <c r="E33" s="9">
        <v>37.5</v>
      </c>
      <c r="F33" s="16">
        <v>423</v>
      </c>
    </row>
    <row r="34" spans="1:6">
      <c r="A34" t="s">
        <v>61</v>
      </c>
      <c r="B34" t="s">
        <v>62</v>
      </c>
      <c r="C34" t="s">
        <v>8</v>
      </c>
      <c r="D34" s="5">
        <v>16.41</v>
      </c>
      <c r="E34" s="9">
        <v>40</v>
      </c>
      <c r="F34" s="16">
        <v>656.4</v>
      </c>
    </row>
    <row r="36" spans="1:6">
      <c r="F36" s="18"/>
    </row>
  </sheetData>
  <phoneticPr fontId="0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G67"/>
  <sheetViews>
    <sheetView showGridLines="0" workbookViewId="0">
      <selection activeCell="G3" sqref="G3"/>
    </sheetView>
  </sheetViews>
  <sheetFormatPr defaultRowHeight="12.75"/>
  <cols>
    <col min="1" max="1" width="22" customWidth="1"/>
    <col min="2" max="2" width="8.140625" bestFit="1" customWidth="1"/>
    <col min="3" max="3" width="12.140625" style="3" bestFit="1" customWidth="1"/>
    <col min="4" max="4" width="14.42578125" bestFit="1" customWidth="1"/>
    <col min="5" max="5" width="10.7109375" style="46" bestFit="1" customWidth="1"/>
    <col min="6" max="6" width="10.7109375" style="46" customWidth="1"/>
    <col min="7" max="7" width="13.85546875" style="47" customWidth="1"/>
  </cols>
  <sheetData>
    <row r="1" spans="1:7" ht="27">
      <c r="A1" s="36" t="s">
        <v>100</v>
      </c>
      <c r="B1" s="37"/>
    </row>
    <row r="3" spans="1:7">
      <c r="A3" s="38"/>
      <c r="B3" s="38"/>
      <c r="C3" s="39"/>
      <c r="D3" s="38"/>
      <c r="E3" s="42"/>
      <c r="F3" s="42"/>
      <c r="G3" s="43">
        <f>SUBTOTAL(9,G5:G67)</f>
        <v>13311</v>
      </c>
    </row>
    <row r="4" spans="1:7">
      <c r="A4" s="40" t="s">
        <v>101</v>
      </c>
      <c r="B4" s="40" t="s">
        <v>102</v>
      </c>
      <c r="C4" s="41" t="s">
        <v>103</v>
      </c>
      <c r="D4" s="40" t="s">
        <v>104</v>
      </c>
      <c r="E4" s="40" t="s">
        <v>105</v>
      </c>
      <c r="F4" s="40" t="s">
        <v>106</v>
      </c>
      <c r="G4" s="48" t="s">
        <v>107</v>
      </c>
    </row>
    <row r="5" spans="1:7">
      <c r="A5" s="44" t="s">
        <v>108</v>
      </c>
      <c r="B5" s="44">
        <v>2345</v>
      </c>
      <c r="C5" s="45">
        <v>34368</v>
      </c>
      <c r="D5" s="44" t="s">
        <v>91</v>
      </c>
      <c r="E5" s="42">
        <v>20</v>
      </c>
      <c r="F5" s="42">
        <v>20</v>
      </c>
      <c r="G5" s="43">
        <f t="shared" ref="G5:G36" si="0">E5*F5</f>
        <v>400</v>
      </c>
    </row>
    <row r="6" spans="1:7">
      <c r="A6" s="44" t="s">
        <v>109</v>
      </c>
      <c r="B6" s="44">
        <v>3661</v>
      </c>
      <c r="C6" s="45">
        <v>34368</v>
      </c>
      <c r="D6" s="44" t="s">
        <v>91</v>
      </c>
      <c r="E6" s="42">
        <v>110</v>
      </c>
      <c r="F6" s="42">
        <v>2</v>
      </c>
      <c r="G6" s="43">
        <f t="shared" si="0"/>
        <v>220</v>
      </c>
    </row>
    <row r="7" spans="1:7">
      <c r="A7" s="44" t="s">
        <v>110</v>
      </c>
      <c r="B7" s="44">
        <v>3325</v>
      </c>
      <c r="C7" s="45">
        <v>34371</v>
      </c>
      <c r="D7" s="44" t="s">
        <v>99</v>
      </c>
      <c r="E7" s="42">
        <v>12</v>
      </c>
      <c r="F7" s="42">
        <v>20</v>
      </c>
      <c r="G7" s="43">
        <f t="shared" si="0"/>
        <v>240</v>
      </c>
    </row>
    <row r="8" spans="1:7">
      <c r="A8" s="44" t="s">
        <v>111</v>
      </c>
      <c r="B8" s="44">
        <v>4397</v>
      </c>
      <c r="C8" s="45">
        <v>34371</v>
      </c>
      <c r="D8" s="44" t="s">
        <v>99</v>
      </c>
      <c r="E8" s="42">
        <v>450</v>
      </c>
      <c r="F8" s="42">
        <v>2</v>
      </c>
      <c r="G8" s="43">
        <f t="shared" si="0"/>
        <v>900</v>
      </c>
    </row>
    <row r="9" spans="1:7">
      <c r="A9" s="44" t="s">
        <v>112</v>
      </c>
      <c r="B9" s="44">
        <v>4563</v>
      </c>
      <c r="C9" s="45">
        <v>34372</v>
      </c>
      <c r="D9" s="44" t="s">
        <v>96</v>
      </c>
      <c r="E9" s="42">
        <v>10</v>
      </c>
      <c r="F9" s="42">
        <v>30</v>
      </c>
      <c r="G9" s="43">
        <f t="shared" si="0"/>
        <v>300</v>
      </c>
    </row>
    <row r="10" spans="1:7">
      <c r="A10" s="44" t="s">
        <v>108</v>
      </c>
      <c r="B10" s="44">
        <v>2345</v>
      </c>
      <c r="C10" s="45">
        <v>34372</v>
      </c>
      <c r="D10" s="44" t="s">
        <v>92</v>
      </c>
      <c r="E10" s="42">
        <v>20</v>
      </c>
      <c r="F10" s="42">
        <v>3</v>
      </c>
      <c r="G10" s="43">
        <f t="shared" si="0"/>
        <v>60</v>
      </c>
    </row>
    <row r="11" spans="1:7">
      <c r="A11" s="44" t="s">
        <v>113</v>
      </c>
      <c r="B11" s="44">
        <v>2468</v>
      </c>
      <c r="C11" s="45">
        <v>34379</v>
      </c>
      <c r="D11" s="44" t="s">
        <v>94</v>
      </c>
      <c r="E11" s="42">
        <v>15</v>
      </c>
      <c r="F11" s="42">
        <v>10</v>
      </c>
      <c r="G11" s="43">
        <f t="shared" si="0"/>
        <v>150</v>
      </c>
    </row>
    <row r="12" spans="1:7">
      <c r="A12" s="44" t="s">
        <v>110</v>
      </c>
      <c r="B12" s="44">
        <v>3325</v>
      </c>
      <c r="C12" s="45">
        <v>34379</v>
      </c>
      <c r="D12" s="44" t="s">
        <v>94</v>
      </c>
      <c r="E12" s="42">
        <v>12</v>
      </c>
      <c r="F12" s="42">
        <v>1</v>
      </c>
      <c r="G12" s="43">
        <f t="shared" si="0"/>
        <v>12</v>
      </c>
    </row>
    <row r="13" spans="1:7">
      <c r="A13" s="44" t="s">
        <v>114</v>
      </c>
      <c r="B13" s="44">
        <v>3690</v>
      </c>
      <c r="C13" s="45">
        <v>34383</v>
      </c>
      <c r="D13" s="44" t="s">
        <v>98</v>
      </c>
      <c r="E13" s="42">
        <v>6</v>
      </c>
      <c r="F13" s="42">
        <v>10</v>
      </c>
      <c r="G13" s="43">
        <f t="shared" si="0"/>
        <v>60</v>
      </c>
    </row>
    <row r="14" spans="1:7">
      <c r="A14" s="44" t="s">
        <v>112</v>
      </c>
      <c r="B14" s="44">
        <v>4563</v>
      </c>
      <c r="C14" s="45">
        <v>34383</v>
      </c>
      <c r="D14" s="44" t="s">
        <v>98</v>
      </c>
      <c r="E14" s="42">
        <v>10</v>
      </c>
      <c r="F14" s="42">
        <v>1</v>
      </c>
      <c r="G14" s="43">
        <f t="shared" si="0"/>
        <v>10</v>
      </c>
    </row>
    <row r="15" spans="1:7">
      <c r="A15" s="44" t="s">
        <v>115</v>
      </c>
      <c r="B15" s="44">
        <v>4230</v>
      </c>
      <c r="C15" s="45">
        <v>34385</v>
      </c>
      <c r="D15" s="44" t="s">
        <v>95</v>
      </c>
      <c r="E15" s="42">
        <v>12</v>
      </c>
      <c r="F15" s="42">
        <v>10</v>
      </c>
      <c r="G15" s="43">
        <f t="shared" si="0"/>
        <v>120</v>
      </c>
    </row>
    <row r="16" spans="1:7">
      <c r="A16" s="44" t="s">
        <v>113</v>
      </c>
      <c r="B16" s="44">
        <v>2468</v>
      </c>
      <c r="C16" s="45">
        <v>34385</v>
      </c>
      <c r="D16" s="44" t="s">
        <v>95</v>
      </c>
      <c r="E16" s="42">
        <v>15</v>
      </c>
      <c r="F16" s="42">
        <v>1</v>
      </c>
      <c r="G16" s="43">
        <f t="shared" si="0"/>
        <v>15</v>
      </c>
    </row>
    <row r="17" spans="1:7">
      <c r="A17" s="44" t="s">
        <v>116</v>
      </c>
      <c r="B17" s="44">
        <v>2105</v>
      </c>
      <c r="C17" s="45">
        <v>34386</v>
      </c>
      <c r="D17" s="44" t="s">
        <v>92</v>
      </c>
      <c r="E17" s="42">
        <v>195</v>
      </c>
      <c r="F17" s="42">
        <v>4</v>
      </c>
      <c r="G17" s="43">
        <f t="shared" si="0"/>
        <v>780</v>
      </c>
    </row>
    <row r="18" spans="1:7">
      <c r="A18" s="44" t="s">
        <v>114</v>
      </c>
      <c r="B18" s="44">
        <v>3690</v>
      </c>
      <c r="C18" s="45">
        <v>34386</v>
      </c>
      <c r="D18" s="44" t="s">
        <v>99</v>
      </c>
      <c r="E18" s="42">
        <v>6</v>
      </c>
      <c r="F18" s="42">
        <v>2</v>
      </c>
      <c r="G18" s="43">
        <f t="shared" si="0"/>
        <v>12</v>
      </c>
    </row>
    <row r="19" spans="1:7">
      <c r="A19" s="44" t="s">
        <v>109</v>
      </c>
      <c r="B19" s="44">
        <v>3661</v>
      </c>
      <c r="C19" s="45">
        <v>34387</v>
      </c>
      <c r="D19" s="44" t="s">
        <v>93</v>
      </c>
      <c r="E19" s="42">
        <v>110</v>
      </c>
      <c r="F19" s="42">
        <v>5</v>
      </c>
      <c r="G19" s="43">
        <f t="shared" si="0"/>
        <v>550</v>
      </c>
    </row>
    <row r="20" spans="1:7">
      <c r="A20" s="44" t="s">
        <v>111</v>
      </c>
      <c r="B20" s="44">
        <v>4397</v>
      </c>
      <c r="C20" s="45">
        <v>34387</v>
      </c>
      <c r="D20" s="44" t="s">
        <v>97</v>
      </c>
      <c r="E20" s="42">
        <v>450</v>
      </c>
      <c r="F20" s="42">
        <v>3</v>
      </c>
      <c r="G20" s="43">
        <f t="shared" si="0"/>
        <v>1350</v>
      </c>
    </row>
    <row r="21" spans="1:7">
      <c r="A21" s="44" t="s">
        <v>115</v>
      </c>
      <c r="B21" s="44">
        <v>4230</v>
      </c>
      <c r="C21" s="45">
        <v>34387</v>
      </c>
      <c r="D21" s="44" t="s">
        <v>96</v>
      </c>
      <c r="E21" s="42">
        <v>12</v>
      </c>
      <c r="F21" s="42">
        <v>1</v>
      </c>
      <c r="G21" s="43">
        <f t="shared" si="0"/>
        <v>12</v>
      </c>
    </row>
    <row r="22" spans="1:7">
      <c r="A22" s="44" t="s">
        <v>108</v>
      </c>
      <c r="B22" s="44">
        <v>2345</v>
      </c>
      <c r="C22" s="45">
        <v>34387</v>
      </c>
      <c r="D22" s="44" t="s">
        <v>94</v>
      </c>
      <c r="E22" s="42">
        <v>20</v>
      </c>
      <c r="F22" s="42">
        <v>1</v>
      </c>
      <c r="G22" s="43">
        <f t="shared" si="0"/>
        <v>20</v>
      </c>
    </row>
    <row r="23" spans="1:7">
      <c r="A23" s="44" t="s">
        <v>115</v>
      </c>
      <c r="B23" s="44">
        <v>4230</v>
      </c>
      <c r="C23" s="45">
        <v>34392</v>
      </c>
      <c r="D23" s="44" t="s">
        <v>91</v>
      </c>
      <c r="E23" s="42">
        <v>12</v>
      </c>
      <c r="F23" s="42">
        <v>10</v>
      </c>
      <c r="G23" s="43">
        <f t="shared" si="0"/>
        <v>120</v>
      </c>
    </row>
    <row r="24" spans="1:7">
      <c r="A24" s="44" t="s">
        <v>109</v>
      </c>
      <c r="B24" s="44">
        <v>3661</v>
      </c>
      <c r="C24" s="45">
        <v>34392</v>
      </c>
      <c r="D24" s="44" t="s">
        <v>92</v>
      </c>
      <c r="E24" s="42">
        <v>110</v>
      </c>
      <c r="F24" s="42">
        <v>1</v>
      </c>
      <c r="G24" s="43">
        <f t="shared" si="0"/>
        <v>110</v>
      </c>
    </row>
    <row r="25" spans="1:7">
      <c r="A25" s="44" t="s">
        <v>116</v>
      </c>
      <c r="B25" s="44">
        <v>2105</v>
      </c>
      <c r="C25" s="45">
        <v>34395</v>
      </c>
      <c r="D25" s="44" t="s">
        <v>99</v>
      </c>
      <c r="E25" s="42">
        <v>195</v>
      </c>
      <c r="F25" s="42">
        <v>4</v>
      </c>
      <c r="G25" s="43">
        <f t="shared" si="0"/>
        <v>780</v>
      </c>
    </row>
    <row r="26" spans="1:7">
      <c r="A26" s="44" t="s">
        <v>111</v>
      </c>
      <c r="B26" s="44">
        <v>4397</v>
      </c>
      <c r="C26" s="45">
        <v>34395</v>
      </c>
      <c r="D26" s="44" t="s">
        <v>91</v>
      </c>
      <c r="E26" s="42">
        <v>450</v>
      </c>
      <c r="F26" s="42">
        <v>1</v>
      </c>
      <c r="G26" s="43">
        <f t="shared" si="0"/>
        <v>450</v>
      </c>
    </row>
    <row r="27" spans="1:7">
      <c r="A27" s="44" t="s">
        <v>109</v>
      </c>
      <c r="B27" s="44">
        <v>3661</v>
      </c>
      <c r="C27" s="45">
        <v>34396</v>
      </c>
      <c r="D27" s="44" t="s">
        <v>96</v>
      </c>
      <c r="E27" s="42">
        <v>110</v>
      </c>
      <c r="F27" s="42">
        <v>6</v>
      </c>
      <c r="G27" s="43">
        <f t="shared" si="0"/>
        <v>660</v>
      </c>
    </row>
    <row r="28" spans="1:7">
      <c r="A28" s="44" t="s">
        <v>115</v>
      </c>
      <c r="B28" s="44">
        <v>4230</v>
      </c>
      <c r="C28" s="45">
        <v>34396</v>
      </c>
      <c r="D28" s="44" t="s">
        <v>94</v>
      </c>
      <c r="E28" s="42">
        <v>12</v>
      </c>
      <c r="F28" s="42">
        <v>30</v>
      </c>
      <c r="G28" s="43">
        <f t="shared" si="0"/>
        <v>360</v>
      </c>
    </row>
    <row r="29" spans="1:7">
      <c r="A29" s="44" t="s">
        <v>108</v>
      </c>
      <c r="B29" s="44">
        <v>2345</v>
      </c>
      <c r="C29" s="45">
        <v>34396</v>
      </c>
      <c r="D29" s="44" t="s">
        <v>99</v>
      </c>
      <c r="E29" s="42">
        <v>20</v>
      </c>
      <c r="F29" s="42">
        <v>1</v>
      </c>
      <c r="G29" s="43">
        <f t="shared" si="0"/>
        <v>20</v>
      </c>
    </row>
    <row r="30" spans="1:7">
      <c r="A30" s="44" t="s">
        <v>110</v>
      </c>
      <c r="B30" s="44">
        <v>3325</v>
      </c>
      <c r="C30" s="45">
        <v>34396</v>
      </c>
      <c r="D30" s="44" t="s">
        <v>96</v>
      </c>
      <c r="E30" s="42">
        <v>12</v>
      </c>
      <c r="F30" s="42">
        <v>3</v>
      </c>
      <c r="G30" s="43">
        <f t="shared" si="0"/>
        <v>36</v>
      </c>
    </row>
    <row r="31" spans="1:7">
      <c r="A31" s="44" t="s">
        <v>108</v>
      </c>
      <c r="B31" s="44">
        <v>2345</v>
      </c>
      <c r="C31" s="45">
        <v>34397</v>
      </c>
      <c r="D31" s="44" t="s">
        <v>98</v>
      </c>
      <c r="E31" s="42">
        <v>20</v>
      </c>
      <c r="F31" s="42">
        <v>20</v>
      </c>
      <c r="G31" s="43">
        <f t="shared" si="0"/>
        <v>400</v>
      </c>
    </row>
    <row r="32" spans="1:7">
      <c r="A32" s="44" t="s">
        <v>112</v>
      </c>
      <c r="B32" s="44">
        <v>4563</v>
      </c>
      <c r="C32" s="45">
        <v>34397</v>
      </c>
      <c r="D32" s="44" t="s">
        <v>94</v>
      </c>
      <c r="E32" s="42">
        <v>10</v>
      </c>
      <c r="F32" s="42">
        <v>2</v>
      </c>
      <c r="G32" s="43">
        <f t="shared" si="0"/>
        <v>20</v>
      </c>
    </row>
    <row r="33" spans="1:7">
      <c r="A33" s="44" t="s">
        <v>110</v>
      </c>
      <c r="B33" s="44">
        <v>3325</v>
      </c>
      <c r="C33" s="45">
        <v>34398</v>
      </c>
      <c r="D33" s="44" t="s">
        <v>95</v>
      </c>
      <c r="E33" s="42">
        <v>12</v>
      </c>
      <c r="F33" s="42">
        <v>10</v>
      </c>
      <c r="G33" s="43">
        <f t="shared" si="0"/>
        <v>120</v>
      </c>
    </row>
    <row r="34" spans="1:7">
      <c r="A34" s="44" t="s">
        <v>113</v>
      </c>
      <c r="B34" s="44">
        <v>2468</v>
      </c>
      <c r="C34" s="45">
        <v>34398</v>
      </c>
      <c r="D34" s="44" t="s">
        <v>98</v>
      </c>
      <c r="E34" s="42">
        <v>15</v>
      </c>
      <c r="F34" s="42">
        <v>1</v>
      </c>
      <c r="G34" s="43">
        <f t="shared" si="0"/>
        <v>15</v>
      </c>
    </row>
    <row r="35" spans="1:7">
      <c r="A35" s="44" t="s">
        <v>114</v>
      </c>
      <c r="B35" s="44">
        <v>3690</v>
      </c>
      <c r="C35" s="45">
        <v>34398</v>
      </c>
      <c r="D35" s="44" t="s">
        <v>95</v>
      </c>
      <c r="E35" s="42">
        <v>6</v>
      </c>
      <c r="F35" s="42">
        <v>2</v>
      </c>
      <c r="G35" s="43">
        <f t="shared" si="0"/>
        <v>12</v>
      </c>
    </row>
    <row r="36" spans="1:7">
      <c r="A36" s="44" t="s">
        <v>112</v>
      </c>
      <c r="B36" s="44">
        <v>4563</v>
      </c>
      <c r="C36" s="45">
        <v>34404</v>
      </c>
      <c r="D36" s="44" t="s">
        <v>92</v>
      </c>
      <c r="E36" s="42">
        <v>10</v>
      </c>
      <c r="F36" s="42">
        <v>20</v>
      </c>
      <c r="G36" s="43">
        <f t="shared" si="0"/>
        <v>200</v>
      </c>
    </row>
    <row r="37" spans="1:7">
      <c r="A37" s="44" t="s">
        <v>113</v>
      </c>
      <c r="B37" s="44">
        <v>2468</v>
      </c>
      <c r="C37" s="45">
        <v>34404</v>
      </c>
      <c r="D37" s="44" t="s">
        <v>93</v>
      </c>
      <c r="E37" s="42">
        <v>15</v>
      </c>
      <c r="F37" s="42">
        <v>10</v>
      </c>
      <c r="G37" s="43">
        <f t="shared" ref="G37:G67" si="1">E37*F37</f>
        <v>150</v>
      </c>
    </row>
    <row r="38" spans="1:7">
      <c r="A38" s="44" t="s">
        <v>115</v>
      </c>
      <c r="B38" s="44">
        <v>4230</v>
      </c>
      <c r="C38" s="45">
        <v>34404</v>
      </c>
      <c r="D38" s="44" t="s">
        <v>99</v>
      </c>
      <c r="E38" s="42">
        <v>12</v>
      </c>
      <c r="F38" s="42">
        <v>2</v>
      </c>
      <c r="G38" s="43">
        <f t="shared" si="1"/>
        <v>24</v>
      </c>
    </row>
    <row r="39" spans="1:7">
      <c r="A39" s="44" t="s">
        <v>108</v>
      </c>
      <c r="B39" s="44">
        <v>2345</v>
      </c>
      <c r="C39" s="45">
        <v>34404</v>
      </c>
      <c r="D39" s="44" t="s">
        <v>96</v>
      </c>
      <c r="E39" s="42">
        <v>20</v>
      </c>
      <c r="F39" s="42">
        <v>1</v>
      </c>
      <c r="G39" s="43">
        <f t="shared" si="1"/>
        <v>20</v>
      </c>
    </row>
    <row r="40" spans="1:7">
      <c r="A40" s="44" t="s">
        <v>109</v>
      </c>
      <c r="B40" s="44">
        <v>3661</v>
      </c>
      <c r="C40" s="45">
        <v>34407</v>
      </c>
      <c r="D40" s="44" t="s">
        <v>97</v>
      </c>
      <c r="E40" s="42">
        <v>110</v>
      </c>
      <c r="F40" s="42">
        <v>3</v>
      </c>
      <c r="G40" s="43">
        <f t="shared" si="1"/>
        <v>330</v>
      </c>
    </row>
    <row r="41" spans="1:7">
      <c r="A41" s="44" t="s">
        <v>109</v>
      </c>
      <c r="B41" s="44">
        <v>3661</v>
      </c>
      <c r="C41" s="45">
        <v>34407</v>
      </c>
      <c r="D41" s="44" t="s">
        <v>94</v>
      </c>
      <c r="E41" s="42">
        <v>110</v>
      </c>
      <c r="F41" s="42">
        <v>2</v>
      </c>
      <c r="G41" s="43">
        <f t="shared" si="1"/>
        <v>220</v>
      </c>
    </row>
    <row r="42" spans="1:7">
      <c r="A42" s="44" t="s">
        <v>111</v>
      </c>
      <c r="B42" s="44">
        <v>4397</v>
      </c>
      <c r="C42" s="45">
        <v>34407</v>
      </c>
      <c r="D42" s="44" t="s">
        <v>98</v>
      </c>
      <c r="E42" s="42">
        <v>450</v>
      </c>
      <c r="F42" s="42">
        <v>1</v>
      </c>
      <c r="G42" s="43">
        <f t="shared" si="1"/>
        <v>450</v>
      </c>
    </row>
    <row r="43" spans="1:7">
      <c r="A43" s="44" t="s">
        <v>115</v>
      </c>
      <c r="B43" s="44">
        <v>4230</v>
      </c>
      <c r="C43" s="45">
        <v>34408</v>
      </c>
      <c r="D43" s="44" t="s">
        <v>91</v>
      </c>
      <c r="E43" s="42">
        <v>12</v>
      </c>
      <c r="F43" s="42">
        <v>10</v>
      </c>
      <c r="G43" s="43">
        <f t="shared" si="1"/>
        <v>120</v>
      </c>
    </row>
    <row r="44" spans="1:7">
      <c r="A44" s="44" t="s">
        <v>108</v>
      </c>
      <c r="B44" s="44">
        <v>2345</v>
      </c>
      <c r="C44" s="45">
        <v>34408</v>
      </c>
      <c r="D44" s="44" t="s">
        <v>92</v>
      </c>
      <c r="E44" s="42">
        <v>20</v>
      </c>
      <c r="F44" s="42">
        <v>1</v>
      </c>
      <c r="G44" s="43">
        <f t="shared" si="1"/>
        <v>20</v>
      </c>
    </row>
    <row r="45" spans="1:7">
      <c r="A45" s="44" t="s">
        <v>116</v>
      </c>
      <c r="B45" s="44">
        <v>2105</v>
      </c>
      <c r="C45" s="45">
        <v>34408</v>
      </c>
      <c r="D45" s="44" t="s">
        <v>99</v>
      </c>
      <c r="E45" s="42">
        <v>195</v>
      </c>
      <c r="F45" s="42">
        <v>2</v>
      </c>
      <c r="G45" s="43">
        <f t="shared" si="1"/>
        <v>390</v>
      </c>
    </row>
    <row r="46" spans="1:7">
      <c r="A46" s="44" t="s">
        <v>108</v>
      </c>
      <c r="B46" s="44">
        <v>2345</v>
      </c>
      <c r="C46" s="45">
        <v>34410</v>
      </c>
      <c r="D46" s="44" t="s">
        <v>99</v>
      </c>
      <c r="E46" s="42">
        <v>20</v>
      </c>
      <c r="F46" s="42">
        <v>20</v>
      </c>
      <c r="G46" s="43">
        <f t="shared" si="1"/>
        <v>400</v>
      </c>
    </row>
    <row r="47" spans="1:7">
      <c r="A47" s="44" t="s">
        <v>112</v>
      </c>
      <c r="B47" s="44">
        <v>4563</v>
      </c>
      <c r="C47" s="45">
        <v>34410</v>
      </c>
      <c r="D47" s="44" t="s">
        <v>96</v>
      </c>
      <c r="E47" s="42">
        <v>10</v>
      </c>
      <c r="F47" s="42">
        <v>2</v>
      </c>
      <c r="G47" s="43">
        <f t="shared" si="1"/>
        <v>20</v>
      </c>
    </row>
    <row r="48" spans="1:7">
      <c r="A48" s="44" t="s">
        <v>115</v>
      </c>
      <c r="B48" s="44">
        <v>4230</v>
      </c>
      <c r="C48" s="45">
        <v>34411</v>
      </c>
      <c r="D48" s="44" t="s">
        <v>96</v>
      </c>
      <c r="E48" s="42">
        <v>12</v>
      </c>
      <c r="F48" s="42">
        <v>20</v>
      </c>
      <c r="G48" s="43">
        <f t="shared" si="1"/>
        <v>240</v>
      </c>
    </row>
    <row r="49" spans="1:7">
      <c r="A49" s="44" t="s">
        <v>116</v>
      </c>
      <c r="B49" s="44">
        <v>2105</v>
      </c>
      <c r="C49" s="45">
        <v>34411</v>
      </c>
      <c r="D49" s="44" t="s">
        <v>94</v>
      </c>
      <c r="E49" s="42">
        <v>195</v>
      </c>
      <c r="F49" s="42">
        <v>6</v>
      </c>
      <c r="G49" s="43">
        <f t="shared" si="1"/>
        <v>1170</v>
      </c>
    </row>
    <row r="50" spans="1:7">
      <c r="A50" s="44" t="s">
        <v>113</v>
      </c>
      <c r="B50" s="44">
        <v>2468</v>
      </c>
      <c r="C50" s="45">
        <v>34411</v>
      </c>
      <c r="D50" s="44" t="s">
        <v>94</v>
      </c>
      <c r="E50" s="42">
        <v>15</v>
      </c>
      <c r="F50" s="42">
        <v>2</v>
      </c>
      <c r="G50" s="43">
        <f t="shared" si="1"/>
        <v>30</v>
      </c>
    </row>
    <row r="51" spans="1:7">
      <c r="A51" s="44" t="s">
        <v>114</v>
      </c>
      <c r="B51" s="44">
        <v>3690</v>
      </c>
      <c r="C51" s="45">
        <v>34411</v>
      </c>
      <c r="D51" s="44" t="s">
        <v>98</v>
      </c>
      <c r="E51" s="42">
        <v>6</v>
      </c>
      <c r="F51" s="42">
        <v>1</v>
      </c>
      <c r="G51" s="43">
        <f t="shared" si="1"/>
        <v>6</v>
      </c>
    </row>
    <row r="52" spans="1:7">
      <c r="A52" s="44" t="s">
        <v>108</v>
      </c>
      <c r="B52" s="44">
        <v>2345</v>
      </c>
      <c r="C52" s="45">
        <v>34412</v>
      </c>
      <c r="D52" s="44" t="s">
        <v>91</v>
      </c>
      <c r="E52" s="42">
        <v>20</v>
      </c>
      <c r="F52" s="42">
        <v>3</v>
      </c>
      <c r="G52" s="43">
        <f t="shared" si="1"/>
        <v>60</v>
      </c>
    </row>
    <row r="53" spans="1:7">
      <c r="A53" s="44" t="s">
        <v>110</v>
      </c>
      <c r="B53" s="44">
        <v>3325</v>
      </c>
      <c r="C53" s="45">
        <v>34412</v>
      </c>
      <c r="D53" s="44" t="s">
        <v>99</v>
      </c>
      <c r="E53" s="42">
        <v>12</v>
      </c>
      <c r="F53" s="42">
        <v>10</v>
      </c>
      <c r="G53" s="43">
        <f t="shared" si="1"/>
        <v>120</v>
      </c>
    </row>
    <row r="54" spans="1:7">
      <c r="A54" s="44" t="s">
        <v>115</v>
      </c>
      <c r="B54" s="44">
        <v>4230</v>
      </c>
      <c r="C54" s="45">
        <v>34412</v>
      </c>
      <c r="D54" s="44" t="s">
        <v>95</v>
      </c>
      <c r="E54" s="42">
        <v>12</v>
      </c>
      <c r="F54" s="42">
        <v>1</v>
      </c>
      <c r="G54" s="43">
        <f t="shared" si="1"/>
        <v>12</v>
      </c>
    </row>
    <row r="55" spans="1:7">
      <c r="A55" s="44" t="s">
        <v>108</v>
      </c>
      <c r="B55" s="44">
        <v>2345</v>
      </c>
      <c r="C55" s="45">
        <v>34412</v>
      </c>
      <c r="D55" s="44" t="s">
        <v>99</v>
      </c>
      <c r="E55" s="42">
        <v>20</v>
      </c>
      <c r="F55" s="42">
        <v>1</v>
      </c>
      <c r="G55" s="43">
        <f t="shared" si="1"/>
        <v>20</v>
      </c>
    </row>
    <row r="56" spans="1:7">
      <c r="A56" s="44" t="s">
        <v>109</v>
      </c>
      <c r="B56" s="44">
        <v>3661</v>
      </c>
      <c r="C56" s="45">
        <v>34412</v>
      </c>
      <c r="D56" s="44" t="s">
        <v>96</v>
      </c>
      <c r="E56" s="42">
        <v>110</v>
      </c>
      <c r="F56" s="42">
        <v>1</v>
      </c>
      <c r="G56" s="43">
        <f t="shared" si="1"/>
        <v>110</v>
      </c>
    </row>
    <row r="57" spans="1:7">
      <c r="A57" s="44" t="s">
        <v>112</v>
      </c>
      <c r="B57" s="44">
        <v>4563</v>
      </c>
      <c r="C57" s="45">
        <v>34414</v>
      </c>
      <c r="D57" s="44" t="s">
        <v>96</v>
      </c>
      <c r="E57" s="42">
        <v>10</v>
      </c>
      <c r="F57" s="42">
        <v>10</v>
      </c>
      <c r="G57" s="43">
        <f t="shared" si="1"/>
        <v>100</v>
      </c>
    </row>
    <row r="58" spans="1:7">
      <c r="A58" s="44" t="s">
        <v>113</v>
      </c>
      <c r="B58" s="44">
        <v>2468</v>
      </c>
      <c r="C58" s="45">
        <v>34414</v>
      </c>
      <c r="D58" s="44" t="s">
        <v>92</v>
      </c>
      <c r="E58" s="42">
        <v>15</v>
      </c>
      <c r="F58" s="42">
        <v>10</v>
      </c>
      <c r="G58" s="43">
        <f t="shared" si="1"/>
        <v>150</v>
      </c>
    </row>
    <row r="59" spans="1:7">
      <c r="A59" s="44" t="s">
        <v>114</v>
      </c>
      <c r="B59" s="44">
        <v>3690</v>
      </c>
      <c r="C59" s="45">
        <v>34414</v>
      </c>
      <c r="D59" s="44" t="s">
        <v>98</v>
      </c>
      <c r="E59" s="42">
        <v>6</v>
      </c>
      <c r="F59" s="42">
        <v>10</v>
      </c>
      <c r="G59" s="43">
        <f t="shared" si="1"/>
        <v>60</v>
      </c>
    </row>
    <row r="60" spans="1:7">
      <c r="A60" s="44" t="s">
        <v>115</v>
      </c>
      <c r="B60" s="44">
        <v>4230</v>
      </c>
      <c r="C60" s="45">
        <v>34423</v>
      </c>
      <c r="D60" s="44" t="s">
        <v>95</v>
      </c>
      <c r="E60" s="42">
        <v>12</v>
      </c>
      <c r="F60" s="42">
        <v>2</v>
      </c>
      <c r="G60" s="43">
        <f t="shared" si="1"/>
        <v>24</v>
      </c>
    </row>
    <row r="61" spans="1:7">
      <c r="A61" s="44" t="s">
        <v>111</v>
      </c>
      <c r="B61" s="44">
        <v>4397</v>
      </c>
      <c r="C61" s="45">
        <v>34423</v>
      </c>
      <c r="D61" s="44" t="s">
        <v>94</v>
      </c>
      <c r="E61" s="42">
        <v>450</v>
      </c>
      <c r="F61" s="42">
        <v>1</v>
      </c>
      <c r="G61" s="43">
        <f t="shared" si="1"/>
        <v>450</v>
      </c>
    </row>
    <row r="62" spans="1:7">
      <c r="A62" s="44" t="s">
        <v>108</v>
      </c>
      <c r="B62" s="44">
        <v>2345</v>
      </c>
      <c r="C62" s="45">
        <v>34423</v>
      </c>
      <c r="D62" s="44" t="s">
        <v>98</v>
      </c>
      <c r="E62" s="42">
        <v>20</v>
      </c>
      <c r="F62" s="42">
        <v>1</v>
      </c>
      <c r="G62" s="43">
        <f t="shared" si="1"/>
        <v>20</v>
      </c>
    </row>
    <row r="63" spans="1:7">
      <c r="A63" s="44" t="s">
        <v>110</v>
      </c>
      <c r="B63" s="44">
        <v>3325</v>
      </c>
      <c r="C63" s="45">
        <v>34423</v>
      </c>
      <c r="D63" s="44" t="s">
        <v>91</v>
      </c>
      <c r="E63" s="42">
        <v>12</v>
      </c>
      <c r="F63" s="42">
        <v>2</v>
      </c>
      <c r="G63" s="43">
        <f t="shared" si="1"/>
        <v>24</v>
      </c>
    </row>
    <row r="64" spans="1:7">
      <c r="A64" s="44" t="s">
        <v>115</v>
      </c>
      <c r="B64" s="44">
        <v>4230</v>
      </c>
      <c r="C64" s="45">
        <v>34427</v>
      </c>
      <c r="D64" s="44" t="s">
        <v>99</v>
      </c>
      <c r="E64" s="42">
        <v>12</v>
      </c>
      <c r="F64" s="42">
        <v>1</v>
      </c>
      <c r="G64" s="43">
        <f t="shared" si="1"/>
        <v>12</v>
      </c>
    </row>
    <row r="65" spans="1:7">
      <c r="A65" s="44" t="s">
        <v>112</v>
      </c>
      <c r="B65" s="44">
        <v>4563</v>
      </c>
      <c r="C65" s="45">
        <v>34427</v>
      </c>
      <c r="D65" s="44" t="s">
        <v>99</v>
      </c>
      <c r="E65" s="42">
        <v>10</v>
      </c>
      <c r="F65" s="42">
        <v>1</v>
      </c>
      <c r="G65" s="43">
        <f t="shared" si="1"/>
        <v>10</v>
      </c>
    </row>
    <row r="66" spans="1:7">
      <c r="A66" s="44" t="s">
        <v>108</v>
      </c>
      <c r="B66" s="44">
        <v>2345</v>
      </c>
      <c r="C66" s="45">
        <v>34429</v>
      </c>
      <c r="D66" s="44" t="s">
        <v>96</v>
      </c>
      <c r="E66" s="42">
        <v>20</v>
      </c>
      <c r="F66" s="42">
        <v>1</v>
      </c>
      <c r="G66" s="43">
        <f t="shared" si="1"/>
        <v>20</v>
      </c>
    </row>
    <row r="67" spans="1:7">
      <c r="A67" s="44" t="s">
        <v>113</v>
      </c>
      <c r="B67" s="44">
        <v>2468</v>
      </c>
      <c r="C67" s="45">
        <v>34429</v>
      </c>
      <c r="D67" s="44" t="s">
        <v>96</v>
      </c>
      <c r="E67" s="42">
        <v>15</v>
      </c>
      <c r="F67" s="42">
        <v>1</v>
      </c>
      <c r="G67" s="43">
        <f t="shared" si="1"/>
        <v>15</v>
      </c>
    </row>
  </sheetData>
  <autoFilter ref="A4:G67"/>
  <phoneticPr fontId="0" type="noConversion"/>
  <printOptions gridLinesSet="0"/>
  <pageMargins left="0.75" right="0.75" top="1" bottom="1" header="0.5" footer="0.5"/>
  <pageSetup paperSize="9" orientation="portrait" horizontalDpi="0" verticalDpi="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B2:E13"/>
  <sheetViews>
    <sheetView workbookViewId="0">
      <selection activeCell="D17" sqref="D17"/>
    </sheetView>
  </sheetViews>
  <sheetFormatPr defaultRowHeight="12.75"/>
  <cols>
    <col min="2" max="2" width="15.5703125" bestFit="1" customWidth="1"/>
    <col min="3" max="3" width="12.42578125" bestFit="1" customWidth="1"/>
    <col min="4" max="4" width="11.85546875" customWidth="1"/>
    <col min="5" max="5" width="11.140625" bestFit="1" customWidth="1"/>
  </cols>
  <sheetData>
    <row r="2" spans="2:5">
      <c r="C2" s="33" t="s">
        <v>89</v>
      </c>
      <c r="D2" s="33" t="s">
        <v>90</v>
      </c>
      <c r="E2" s="33" t="s">
        <v>88</v>
      </c>
    </row>
    <row r="3" spans="2:5">
      <c r="B3" s="34" t="s">
        <v>91</v>
      </c>
      <c r="C3" s="35"/>
      <c r="D3" s="35"/>
      <c r="E3" s="35"/>
    </row>
    <row r="4" spans="2:5">
      <c r="B4" s="34" t="s">
        <v>92</v>
      </c>
      <c r="C4" s="35"/>
      <c r="D4" s="35"/>
      <c r="E4" s="35"/>
    </row>
    <row r="5" spans="2:5">
      <c r="B5" s="34" t="s">
        <v>93</v>
      </c>
      <c r="C5" s="35"/>
      <c r="D5" s="35"/>
      <c r="E5" s="35"/>
    </row>
    <row r="6" spans="2:5">
      <c r="B6" s="34" t="s">
        <v>94</v>
      </c>
      <c r="C6" s="35"/>
      <c r="D6" s="35"/>
      <c r="E6" s="35"/>
    </row>
    <row r="7" spans="2:5">
      <c r="B7" s="34" t="s">
        <v>95</v>
      </c>
      <c r="C7" s="35"/>
      <c r="D7" s="35"/>
      <c r="E7" s="35"/>
    </row>
    <row r="8" spans="2:5">
      <c r="B8" s="34" t="s">
        <v>96</v>
      </c>
      <c r="C8" s="35"/>
      <c r="D8" s="35"/>
      <c r="E8" s="35"/>
    </row>
    <row r="9" spans="2:5">
      <c r="B9" s="34" t="s">
        <v>97</v>
      </c>
      <c r="C9" s="35"/>
      <c r="D9" s="35"/>
      <c r="E9" s="35"/>
    </row>
    <row r="10" spans="2:5">
      <c r="B10" s="34" t="s">
        <v>98</v>
      </c>
      <c r="C10" s="35"/>
      <c r="D10" s="35"/>
      <c r="E10" s="35"/>
    </row>
    <row r="11" spans="2:5">
      <c r="B11" s="34" t="s">
        <v>99</v>
      </c>
      <c r="C11" s="35"/>
      <c r="D11" s="35"/>
      <c r="E11" s="35"/>
    </row>
    <row r="13" spans="2:5">
      <c r="E13" s="49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6"/>
  <dimension ref="A1:F38"/>
  <sheetViews>
    <sheetView showGridLines="0" workbookViewId="0">
      <selection activeCell="G29" sqref="G29"/>
    </sheetView>
  </sheetViews>
  <sheetFormatPr defaultColWidth="10.28515625" defaultRowHeight="12.75"/>
  <cols>
    <col min="1" max="1" width="13.7109375" customWidth="1"/>
    <col min="2" max="2" width="11.42578125" customWidth="1"/>
    <col min="3" max="3" width="10.28515625" customWidth="1"/>
    <col min="4" max="4" width="13.28515625" customWidth="1"/>
    <col min="5" max="5" width="8.140625" customWidth="1"/>
    <col min="6" max="6" width="13" bestFit="1" customWidth="1"/>
    <col min="7" max="7" width="7" customWidth="1"/>
  </cols>
  <sheetData>
    <row r="1" spans="1:6" ht="30">
      <c r="A1" s="7" t="s">
        <v>63</v>
      </c>
    </row>
    <row r="2" spans="1:6" ht="18">
      <c r="A2" s="2" t="s">
        <v>0</v>
      </c>
    </row>
    <row r="4" spans="1:6">
      <c r="A4" s="61" t="s">
        <v>117</v>
      </c>
      <c r="B4" s="61"/>
      <c r="C4" s="1" t="str">
        <f t="array" ref="C4">IF(ISBLANK(B5:B8),"",SUM(B5:B8))</f>
        <v/>
      </c>
      <c r="D4" s="6"/>
    </row>
    <row r="5" spans="1:6">
      <c r="A5" s="11" t="s">
        <v>8</v>
      </c>
      <c r="B5" s="58"/>
      <c r="D5" s="6"/>
    </row>
    <row r="6" spans="1:6">
      <c r="A6" s="11" t="s">
        <v>11</v>
      </c>
      <c r="B6" s="58"/>
      <c r="D6" s="6"/>
    </row>
    <row r="7" spans="1:6">
      <c r="A7" s="11" t="s">
        <v>17</v>
      </c>
      <c r="B7" s="58"/>
      <c r="D7" s="6"/>
    </row>
    <row r="8" spans="1:6">
      <c r="A8" s="11" t="s">
        <v>14</v>
      </c>
      <c r="B8" s="58"/>
      <c r="D8" s="6"/>
      <c r="F8" s="1"/>
    </row>
    <row r="9" spans="1:6">
      <c r="F9" s="6"/>
    </row>
    <row r="10" spans="1:6" ht="13.5" thickBot="1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68</v>
      </c>
    </row>
    <row r="11" spans="1:6">
      <c r="A11" t="s">
        <v>6</v>
      </c>
      <c r="B11" t="s">
        <v>7</v>
      </c>
      <c r="C11" s="3">
        <v>32738</v>
      </c>
      <c r="D11" t="s">
        <v>8</v>
      </c>
      <c r="E11">
        <v>2</v>
      </c>
      <c r="F11" s="1">
        <v>27000</v>
      </c>
    </row>
    <row r="12" spans="1:6">
      <c r="A12" t="s">
        <v>9</v>
      </c>
      <c r="B12" t="s">
        <v>10</v>
      </c>
      <c r="C12" s="3">
        <v>31265</v>
      </c>
      <c r="D12" t="s">
        <v>11</v>
      </c>
      <c r="E12">
        <v>2</v>
      </c>
      <c r="F12" s="1">
        <v>23000</v>
      </c>
    </row>
    <row r="13" spans="1:6">
      <c r="A13" t="s">
        <v>12</v>
      </c>
      <c r="B13" t="s">
        <v>13</v>
      </c>
      <c r="C13" s="3">
        <v>34555</v>
      </c>
      <c r="D13" t="s">
        <v>14</v>
      </c>
      <c r="E13">
        <v>2</v>
      </c>
      <c r="F13" s="1">
        <v>27500</v>
      </c>
    </row>
    <row r="14" spans="1:6">
      <c r="A14" t="s">
        <v>15</v>
      </c>
      <c r="B14" t="s">
        <v>16</v>
      </c>
      <c r="C14" s="3">
        <v>34579</v>
      </c>
      <c r="D14" t="s">
        <v>17</v>
      </c>
      <c r="E14">
        <v>7</v>
      </c>
      <c r="F14" s="1">
        <v>45000</v>
      </c>
    </row>
    <row r="15" spans="1:6">
      <c r="A15" t="s">
        <v>18</v>
      </c>
      <c r="B15" t="s">
        <v>19</v>
      </c>
      <c r="C15" s="3">
        <v>30341</v>
      </c>
      <c r="D15" t="s">
        <v>14</v>
      </c>
      <c r="E15">
        <v>4</v>
      </c>
      <c r="F15" s="1">
        <v>19000</v>
      </c>
    </row>
    <row r="16" spans="1:6">
      <c r="A16" t="s">
        <v>18</v>
      </c>
      <c r="B16" t="s">
        <v>20</v>
      </c>
      <c r="C16" s="3">
        <v>31152</v>
      </c>
      <c r="D16" t="s">
        <v>11</v>
      </c>
      <c r="E16">
        <v>4</v>
      </c>
      <c r="F16" s="1">
        <v>22000</v>
      </c>
    </row>
    <row r="17" spans="1:6">
      <c r="A17" t="s">
        <v>21</v>
      </c>
      <c r="B17" t="s">
        <v>22</v>
      </c>
      <c r="C17" s="3">
        <v>34860</v>
      </c>
      <c r="D17" t="s">
        <v>17</v>
      </c>
      <c r="E17">
        <v>2</v>
      </c>
      <c r="F17" s="1">
        <v>62000</v>
      </c>
    </row>
    <row r="18" spans="1:6">
      <c r="A18" t="s">
        <v>23</v>
      </c>
      <c r="B18" t="s">
        <v>24</v>
      </c>
      <c r="C18" s="3">
        <v>32509</v>
      </c>
      <c r="D18" t="s">
        <v>8</v>
      </c>
      <c r="E18">
        <v>2</v>
      </c>
      <c r="F18" s="1">
        <v>33000</v>
      </c>
    </row>
    <row r="19" spans="1:6">
      <c r="A19" t="s">
        <v>25</v>
      </c>
      <c r="B19" t="s">
        <v>10</v>
      </c>
      <c r="C19" s="3">
        <v>32916</v>
      </c>
      <c r="D19" t="s">
        <v>8</v>
      </c>
      <c r="E19">
        <v>2</v>
      </c>
      <c r="F19" s="1">
        <v>32000</v>
      </c>
    </row>
    <row r="20" spans="1:6">
      <c r="A20" t="s">
        <v>26</v>
      </c>
      <c r="B20" t="s">
        <v>27</v>
      </c>
      <c r="C20" s="3">
        <v>33014</v>
      </c>
      <c r="D20" t="s">
        <v>14</v>
      </c>
      <c r="E20">
        <v>2</v>
      </c>
      <c r="F20" s="1">
        <v>28000</v>
      </c>
    </row>
    <row r="21" spans="1:6">
      <c r="A21" t="s">
        <v>28</v>
      </c>
      <c r="B21" t="s">
        <v>29</v>
      </c>
      <c r="C21" s="3">
        <v>33636</v>
      </c>
      <c r="D21" t="s">
        <v>14</v>
      </c>
      <c r="E21">
        <v>2</v>
      </c>
      <c r="F21" s="1">
        <v>30000</v>
      </c>
    </row>
    <row r="22" spans="1:6">
      <c r="A22" t="s">
        <v>30</v>
      </c>
      <c r="B22" t="s">
        <v>31</v>
      </c>
      <c r="C22" s="3">
        <v>31938</v>
      </c>
      <c r="D22" t="s">
        <v>17</v>
      </c>
      <c r="E22">
        <v>2</v>
      </c>
      <c r="F22" s="1">
        <v>24000</v>
      </c>
    </row>
    <row r="23" spans="1:6">
      <c r="A23" t="s">
        <v>32</v>
      </c>
      <c r="B23" t="s">
        <v>33</v>
      </c>
      <c r="C23" s="3">
        <v>34763</v>
      </c>
      <c r="D23" t="s">
        <v>11</v>
      </c>
      <c r="E23">
        <v>3</v>
      </c>
      <c r="F23" s="1">
        <v>50000</v>
      </c>
    </row>
    <row r="24" spans="1:6">
      <c r="A24" t="s">
        <v>34</v>
      </c>
      <c r="B24" t="s">
        <v>35</v>
      </c>
      <c r="C24" s="3">
        <v>34851</v>
      </c>
      <c r="D24" t="s">
        <v>8</v>
      </c>
      <c r="E24">
        <v>4</v>
      </c>
      <c r="F24" s="1">
        <v>35000</v>
      </c>
    </row>
    <row r="25" spans="1:6">
      <c r="A25" t="s">
        <v>34</v>
      </c>
      <c r="B25" t="s">
        <v>36</v>
      </c>
      <c r="C25" s="3">
        <v>33883</v>
      </c>
      <c r="D25" t="s">
        <v>8</v>
      </c>
      <c r="E25">
        <v>2</v>
      </c>
      <c r="F25" s="1">
        <v>35000</v>
      </c>
    </row>
    <row r="26" spans="1:6">
      <c r="A26" t="s">
        <v>37</v>
      </c>
      <c r="B26" t="s">
        <v>38</v>
      </c>
      <c r="C26" s="3">
        <v>33125</v>
      </c>
      <c r="D26" t="s">
        <v>8</v>
      </c>
      <c r="E26">
        <v>2</v>
      </c>
      <c r="F26" s="1">
        <v>29000</v>
      </c>
    </row>
    <row r="27" spans="1:6">
      <c r="A27" t="s">
        <v>39</v>
      </c>
      <c r="B27" t="s">
        <v>40</v>
      </c>
      <c r="C27" s="3">
        <v>31633</v>
      </c>
      <c r="D27" t="s">
        <v>8</v>
      </c>
      <c r="E27">
        <v>2</v>
      </c>
      <c r="F27" s="1">
        <v>24000</v>
      </c>
    </row>
    <row r="28" spans="1:6">
      <c r="A28" t="s">
        <v>41</v>
      </c>
      <c r="B28" t="s">
        <v>42</v>
      </c>
      <c r="C28" s="3">
        <v>34495</v>
      </c>
      <c r="D28" t="s">
        <v>14</v>
      </c>
      <c r="E28">
        <v>2</v>
      </c>
      <c r="F28" s="1">
        <v>40000</v>
      </c>
    </row>
    <row r="29" spans="1:6">
      <c r="A29" t="s">
        <v>43</v>
      </c>
      <c r="B29" t="s">
        <v>44</v>
      </c>
      <c r="C29" s="3">
        <v>27568</v>
      </c>
      <c r="D29" t="s">
        <v>14</v>
      </c>
      <c r="E29">
        <v>3</v>
      </c>
      <c r="F29" s="1">
        <v>40000</v>
      </c>
    </row>
    <row r="30" spans="1:6">
      <c r="A30" t="s">
        <v>45</v>
      </c>
      <c r="B30" t="s">
        <v>46</v>
      </c>
      <c r="C30" s="3">
        <v>28761</v>
      </c>
      <c r="D30" t="s">
        <v>11</v>
      </c>
      <c r="E30">
        <v>3</v>
      </c>
      <c r="F30" s="1">
        <v>25000</v>
      </c>
    </row>
    <row r="31" spans="1:6">
      <c r="A31" t="s">
        <v>47</v>
      </c>
      <c r="B31" t="s">
        <v>48</v>
      </c>
      <c r="C31" s="3">
        <v>29465</v>
      </c>
      <c r="D31" t="s">
        <v>8</v>
      </c>
      <c r="E31">
        <v>7</v>
      </c>
      <c r="F31" s="1">
        <v>45000</v>
      </c>
    </row>
    <row r="32" spans="1:6">
      <c r="A32" t="s">
        <v>49</v>
      </c>
      <c r="B32" t="s">
        <v>50</v>
      </c>
      <c r="C32" s="3">
        <v>28759</v>
      </c>
      <c r="D32" t="s">
        <v>14</v>
      </c>
      <c r="E32">
        <v>3</v>
      </c>
      <c r="F32" s="1">
        <v>28000</v>
      </c>
    </row>
    <row r="33" spans="1:6">
      <c r="A33" t="s">
        <v>51</v>
      </c>
      <c r="B33" t="s">
        <v>52</v>
      </c>
      <c r="C33" s="3">
        <v>25194</v>
      </c>
      <c r="D33" t="s">
        <v>14</v>
      </c>
      <c r="E33">
        <v>2</v>
      </c>
      <c r="F33" s="1">
        <v>48000</v>
      </c>
    </row>
    <row r="34" spans="1:6">
      <c r="A34" t="s">
        <v>53</v>
      </c>
      <c r="B34" t="s">
        <v>54</v>
      </c>
      <c r="C34" s="3">
        <v>25693</v>
      </c>
      <c r="D34" t="s">
        <v>14</v>
      </c>
      <c r="E34">
        <v>2</v>
      </c>
      <c r="F34" s="1">
        <v>21000</v>
      </c>
    </row>
    <row r="35" spans="1:6">
      <c r="A35" t="s">
        <v>55</v>
      </c>
      <c r="B35" t="s">
        <v>56</v>
      </c>
      <c r="C35" s="3">
        <v>27465</v>
      </c>
      <c r="D35" t="s">
        <v>14</v>
      </c>
      <c r="E35">
        <v>3</v>
      </c>
      <c r="F35" s="1">
        <v>32000</v>
      </c>
    </row>
    <row r="36" spans="1:6">
      <c r="A36" t="s">
        <v>57</v>
      </c>
      <c r="B36" t="s">
        <v>58</v>
      </c>
      <c r="C36" s="3">
        <v>23966</v>
      </c>
      <c r="D36" t="s">
        <v>14</v>
      </c>
      <c r="E36">
        <v>2</v>
      </c>
      <c r="F36" s="1">
        <v>16000</v>
      </c>
    </row>
    <row r="37" spans="1:6">
      <c r="A37" t="s">
        <v>59</v>
      </c>
      <c r="B37" t="s">
        <v>60</v>
      </c>
      <c r="C37" s="3">
        <v>22227</v>
      </c>
      <c r="D37" t="s">
        <v>14</v>
      </c>
      <c r="E37">
        <v>4</v>
      </c>
      <c r="F37" s="1">
        <v>22000</v>
      </c>
    </row>
    <row r="38" spans="1:6">
      <c r="A38" t="s">
        <v>61</v>
      </c>
      <c r="B38" t="s">
        <v>62</v>
      </c>
      <c r="C38" s="3">
        <v>28629</v>
      </c>
      <c r="D38" t="s">
        <v>8</v>
      </c>
      <c r="E38">
        <v>3</v>
      </c>
      <c r="F38" s="1">
        <v>32000</v>
      </c>
    </row>
  </sheetData>
  <autoFilter ref="A10:F38"/>
  <mergeCells count="1">
    <mergeCell ref="A4:B4"/>
  </mergeCells>
  <phoneticPr fontId="0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D6" sqref="D6"/>
    </sheetView>
  </sheetViews>
  <sheetFormatPr defaultColWidth="10.28515625" defaultRowHeight="12.75"/>
  <cols>
    <col min="1" max="1" width="13.7109375" customWidth="1"/>
    <col min="2" max="2" width="11.42578125" customWidth="1"/>
    <col min="3" max="3" width="10.28515625" customWidth="1"/>
    <col min="4" max="4" width="13.28515625" customWidth="1"/>
    <col min="5" max="5" width="8.140625" customWidth="1"/>
    <col min="6" max="6" width="13" bestFit="1" customWidth="1"/>
    <col min="7" max="7" width="7" customWidth="1"/>
  </cols>
  <sheetData>
    <row r="1" spans="1:6" ht="30">
      <c r="A1" s="7" t="s">
        <v>63</v>
      </c>
    </row>
    <row r="2" spans="1:6" ht="18">
      <c r="A2" s="2" t="s">
        <v>0</v>
      </c>
    </row>
    <row r="4" spans="1:6">
      <c r="A4" s="61" t="s">
        <v>117</v>
      </c>
      <c r="B4" s="61"/>
      <c r="C4" s="1">
        <f t="array" ref="C4">IF(ISBLANK(B5:B8),"",SUM(B5:B8))</f>
        <v>894500</v>
      </c>
      <c r="D4" s="6"/>
    </row>
    <row r="5" spans="1:6">
      <c r="A5" s="11" t="s">
        <v>8</v>
      </c>
      <c r="B5" s="58">
        <f t="array" ref="B5">SUM(IF($D$11:$D$38=A5,$F$11:$F$38))</f>
        <v>292000</v>
      </c>
      <c r="D5" s="6"/>
    </row>
    <row r="6" spans="1:6">
      <c r="A6" s="11" t="s">
        <v>11</v>
      </c>
      <c r="B6" s="58">
        <f t="array" ref="B6">SUM(IF($D$11:$D$38=A6,$F$11:$F$38))</f>
        <v>120000</v>
      </c>
      <c r="D6" s="6"/>
    </row>
    <row r="7" spans="1:6">
      <c r="A7" s="11" t="s">
        <v>17</v>
      </c>
      <c r="B7" s="58">
        <f t="array" ref="B7">SUM(IF($D$11:$D$38=A7,$F$11:$F$38))</f>
        <v>131000</v>
      </c>
      <c r="D7" s="6"/>
    </row>
    <row r="8" spans="1:6">
      <c r="A8" s="11" t="s">
        <v>14</v>
      </c>
      <c r="B8" s="58">
        <f t="array" ref="B8">SUM(IF($D$11:$D$38=A8,$F$11:$F$38))</f>
        <v>351500</v>
      </c>
      <c r="D8" s="6"/>
      <c r="F8" s="1"/>
    </row>
    <row r="9" spans="1:6">
      <c r="F9" s="6"/>
    </row>
    <row r="10" spans="1:6" ht="13.5" thickBot="1">
      <c r="A10" s="4" t="s">
        <v>1</v>
      </c>
      <c r="B10" s="4" t="s">
        <v>2</v>
      </c>
      <c r="C10" s="4" t="s">
        <v>3</v>
      </c>
      <c r="D10" s="4" t="s">
        <v>4</v>
      </c>
      <c r="E10" s="4" t="s">
        <v>5</v>
      </c>
      <c r="F10" s="4" t="s">
        <v>68</v>
      </c>
    </row>
    <row r="11" spans="1:6">
      <c r="A11" t="s">
        <v>6</v>
      </c>
      <c r="B11" t="s">
        <v>7</v>
      </c>
      <c r="C11" s="3">
        <v>32738</v>
      </c>
      <c r="D11" t="s">
        <v>8</v>
      </c>
      <c r="E11">
        <v>2</v>
      </c>
      <c r="F11" s="1">
        <v>27000</v>
      </c>
    </row>
    <row r="12" spans="1:6">
      <c r="A12" t="s">
        <v>9</v>
      </c>
      <c r="B12" t="s">
        <v>10</v>
      </c>
      <c r="C12" s="3">
        <v>31265</v>
      </c>
      <c r="D12" t="s">
        <v>11</v>
      </c>
      <c r="E12">
        <v>2</v>
      </c>
      <c r="F12" s="1">
        <v>23000</v>
      </c>
    </row>
    <row r="13" spans="1:6">
      <c r="A13" t="s">
        <v>12</v>
      </c>
      <c r="B13" t="s">
        <v>13</v>
      </c>
      <c r="C13" s="3">
        <v>34555</v>
      </c>
      <c r="D13" t="s">
        <v>14</v>
      </c>
      <c r="E13">
        <v>2</v>
      </c>
      <c r="F13" s="1">
        <v>27500</v>
      </c>
    </row>
    <row r="14" spans="1:6">
      <c r="A14" t="s">
        <v>15</v>
      </c>
      <c r="B14" t="s">
        <v>16</v>
      </c>
      <c r="C14" s="3">
        <v>34579</v>
      </c>
      <c r="D14" t="s">
        <v>17</v>
      </c>
      <c r="E14">
        <v>7</v>
      </c>
      <c r="F14" s="1">
        <v>45000</v>
      </c>
    </row>
    <row r="15" spans="1:6">
      <c r="A15" t="s">
        <v>18</v>
      </c>
      <c r="B15" t="s">
        <v>19</v>
      </c>
      <c r="C15" s="3">
        <v>30341</v>
      </c>
      <c r="D15" t="s">
        <v>14</v>
      </c>
      <c r="E15">
        <v>4</v>
      </c>
      <c r="F15" s="1">
        <v>19000</v>
      </c>
    </row>
    <row r="16" spans="1:6">
      <c r="A16" t="s">
        <v>18</v>
      </c>
      <c r="B16" t="s">
        <v>20</v>
      </c>
      <c r="C16" s="3">
        <v>31152</v>
      </c>
      <c r="D16" t="s">
        <v>11</v>
      </c>
      <c r="E16">
        <v>4</v>
      </c>
      <c r="F16" s="1">
        <v>22000</v>
      </c>
    </row>
    <row r="17" spans="1:6">
      <c r="A17" t="s">
        <v>21</v>
      </c>
      <c r="B17" t="s">
        <v>22</v>
      </c>
      <c r="C17" s="3">
        <v>34860</v>
      </c>
      <c r="D17" t="s">
        <v>17</v>
      </c>
      <c r="E17">
        <v>2</v>
      </c>
      <c r="F17" s="1">
        <v>62000</v>
      </c>
    </row>
    <row r="18" spans="1:6">
      <c r="A18" t="s">
        <v>23</v>
      </c>
      <c r="B18" t="s">
        <v>24</v>
      </c>
      <c r="C18" s="3">
        <v>32509</v>
      </c>
      <c r="D18" t="s">
        <v>8</v>
      </c>
      <c r="E18">
        <v>2</v>
      </c>
      <c r="F18" s="1">
        <v>33000</v>
      </c>
    </row>
    <row r="19" spans="1:6">
      <c r="A19" t="s">
        <v>25</v>
      </c>
      <c r="B19" t="s">
        <v>10</v>
      </c>
      <c r="C19" s="3">
        <v>32916</v>
      </c>
      <c r="D19" t="s">
        <v>8</v>
      </c>
      <c r="E19">
        <v>2</v>
      </c>
      <c r="F19" s="1">
        <v>32000</v>
      </c>
    </row>
    <row r="20" spans="1:6">
      <c r="A20" t="s">
        <v>26</v>
      </c>
      <c r="B20" t="s">
        <v>27</v>
      </c>
      <c r="C20" s="3">
        <v>33014</v>
      </c>
      <c r="D20" t="s">
        <v>14</v>
      </c>
      <c r="E20">
        <v>2</v>
      </c>
      <c r="F20" s="1">
        <v>28000</v>
      </c>
    </row>
    <row r="21" spans="1:6">
      <c r="A21" t="s">
        <v>28</v>
      </c>
      <c r="B21" t="s">
        <v>29</v>
      </c>
      <c r="C21" s="3">
        <v>33636</v>
      </c>
      <c r="D21" t="s">
        <v>14</v>
      </c>
      <c r="E21">
        <v>2</v>
      </c>
      <c r="F21" s="1">
        <v>30000</v>
      </c>
    </row>
    <row r="22" spans="1:6">
      <c r="A22" t="s">
        <v>30</v>
      </c>
      <c r="B22" t="s">
        <v>31</v>
      </c>
      <c r="C22" s="3">
        <v>31938</v>
      </c>
      <c r="D22" t="s">
        <v>17</v>
      </c>
      <c r="E22">
        <v>2</v>
      </c>
      <c r="F22" s="1">
        <v>24000</v>
      </c>
    </row>
    <row r="23" spans="1:6">
      <c r="A23" t="s">
        <v>32</v>
      </c>
      <c r="B23" t="s">
        <v>33</v>
      </c>
      <c r="C23" s="3">
        <v>34763</v>
      </c>
      <c r="D23" t="s">
        <v>11</v>
      </c>
      <c r="E23">
        <v>3</v>
      </c>
      <c r="F23" s="1">
        <v>50000</v>
      </c>
    </row>
    <row r="24" spans="1:6">
      <c r="A24" t="s">
        <v>34</v>
      </c>
      <c r="B24" t="s">
        <v>35</v>
      </c>
      <c r="C24" s="3">
        <v>34851</v>
      </c>
      <c r="D24" t="s">
        <v>8</v>
      </c>
      <c r="E24">
        <v>4</v>
      </c>
      <c r="F24" s="1">
        <v>35000</v>
      </c>
    </row>
    <row r="25" spans="1:6">
      <c r="A25" t="s">
        <v>34</v>
      </c>
      <c r="B25" t="s">
        <v>36</v>
      </c>
      <c r="C25" s="3">
        <v>33883</v>
      </c>
      <c r="D25" t="s">
        <v>8</v>
      </c>
      <c r="E25">
        <v>2</v>
      </c>
      <c r="F25" s="1">
        <v>35000</v>
      </c>
    </row>
    <row r="26" spans="1:6">
      <c r="A26" t="s">
        <v>37</v>
      </c>
      <c r="B26" t="s">
        <v>38</v>
      </c>
      <c r="C26" s="3">
        <v>33125</v>
      </c>
      <c r="D26" t="s">
        <v>8</v>
      </c>
      <c r="E26">
        <v>2</v>
      </c>
      <c r="F26" s="1">
        <v>29000</v>
      </c>
    </row>
    <row r="27" spans="1:6">
      <c r="A27" t="s">
        <v>39</v>
      </c>
      <c r="B27" t="s">
        <v>40</v>
      </c>
      <c r="C27" s="3">
        <v>31633</v>
      </c>
      <c r="D27" t="s">
        <v>8</v>
      </c>
      <c r="E27">
        <v>2</v>
      </c>
      <c r="F27" s="1">
        <v>24000</v>
      </c>
    </row>
    <row r="28" spans="1:6">
      <c r="A28" t="s">
        <v>41</v>
      </c>
      <c r="B28" t="s">
        <v>42</v>
      </c>
      <c r="C28" s="3">
        <v>34495</v>
      </c>
      <c r="D28" t="s">
        <v>14</v>
      </c>
      <c r="E28">
        <v>2</v>
      </c>
      <c r="F28" s="1">
        <v>40000</v>
      </c>
    </row>
    <row r="29" spans="1:6">
      <c r="A29" t="s">
        <v>43</v>
      </c>
      <c r="B29" t="s">
        <v>44</v>
      </c>
      <c r="C29" s="3">
        <v>27568</v>
      </c>
      <c r="D29" t="s">
        <v>14</v>
      </c>
      <c r="E29">
        <v>3</v>
      </c>
      <c r="F29" s="1">
        <v>40000</v>
      </c>
    </row>
    <row r="30" spans="1:6">
      <c r="A30" t="s">
        <v>45</v>
      </c>
      <c r="B30" t="s">
        <v>46</v>
      </c>
      <c r="C30" s="3">
        <v>28761</v>
      </c>
      <c r="D30" t="s">
        <v>11</v>
      </c>
      <c r="E30">
        <v>3</v>
      </c>
      <c r="F30" s="1">
        <v>25000</v>
      </c>
    </row>
    <row r="31" spans="1:6">
      <c r="A31" t="s">
        <v>47</v>
      </c>
      <c r="B31" t="s">
        <v>48</v>
      </c>
      <c r="C31" s="3">
        <v>29465</v>
      </c>
      <c r="D31" t="s">
        <v>8</v>
      </c>
      <c r="E31">
        <v>7</v>
      </c>
      <c r="F31" s="1">
        <v>45000</v>
      </c>
    </row>
    <row r="32" spans="1:6">
      <c r="A32" t="s">
        <v>49</v>
      </c>
      <c r="B32" t="s">
        <v>50</v>
      </c>
      <c r="C32" s="3">
        <v>28759</v>
      </c>
      <c r="D32" t="s">
        <v>14</v>
      </c>
      <c r="E32">
        <v>3</v>
      </c>
      <c r="F32" s="1">
        <v>28000</v>
      </c>
    </row>
    <row r="33" spans="1:6">
      <c r="A33" t="s">
        <v>51</v>
      </c>
      <c r="B33" t="s">
        <v>52</v>
      </c>
      <c r="C33" s="3">
        <v>25194</v>
      </c>
      <c r="D33" t="s">
        <v>14</v>
      </c>
      <c r="E33">
        <v>2</v>
      </c>
      <c r="F33" s="1">
        <v>48000</v>
      </c>
    </row>
    <row r="34" spans="1:6">
      <c r="A34" t="s">
        <v>53</v>
      </c>
      <c r="B34" t="s">
        <v>54</v>
      </c>
      <c r="C34" s="3">
        <v>25693</v>
      </c>
      <c r="D34" t="s">
        <v>14</v>
      </c>
      <c r="E34">
        <v>2</v>
      </c>
      <c r="F34" s="1">
        <v>21000</v>
      </c>
    </row>
    <row r="35" spans="1:6">
      <c r="A35" t="s">
        <v>55</v>
      </c>
      <c r="B35" t="s">
        <v>56</v>
      </c>
      <c r="C35" s="3">
        <v>27465</v>
      </c>
      <c r="D35" t="s">
        <v>14</v>
      </c>
      <c r="E35">
        <v>3</v>
      </c>
      <c r="F35" s="1">
        <v>32000</v>
      </c>
    </row>
    <row r="36" spans="1:6">
      <c r="A36" t="s">
        <v>57</v>
      </c>
      <c r="B36" t="s">
        <v>58</v>
      </c>
      <c r="C36" s="3">
        <v>23966</v>
      </c>
      <c r="D36" t="s">
        <v>14</v>
      </c>
      <c r="E36">
        <v>2</v>
      </c>
      <c r="F36" s="1">
        <v>16000</v>
      </c>
    </row>
    <row r="37" spans="1:6">
      <c r="A37" t="s">
        <v>59</v>
      </c>
      <c r="B37" t="s">
        <v>60</v>
      </c>
      <c r="C37" s="3">
        <v>22227</v>
      </c>
      <c r="D37" t="s">
        <v>14</v>
      </c>
      <c r="E37">
        <v>4</v>
      </c>
      <c r="F37" s="1">
        <v>22000</v>
      </c>
    </row>
    <row r="38" spans="1:6">
      <c r="A38" t="s">
        <v>61</v>
      </c>
      <c r="B38" t="s">
        <v>62</v>
      </c>
      <c r="C38" s="3">
        <v>28629</v>
      </c>
      <c r="D38" t="s">
        <v>8</v>
      </c>
      <c r="E38">
        <v>3</v>
      </c>
      <c r="F38" s="1">
        <v>32000</v>
      </c>
    </row>
  </sheetData>
  <autoFilter ref="A10:F38"/>
  <mergeCells count="1">
    <mergeCell ref="A4:B4"/>
  </mergeCells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Salaries</vt:lpstr>
      <vt:lpstr>Nursery</vt:lpstr>
      <vt:lpstr>Inventory</vt:lpstr>
      <vt:lpstr>Pays</vt:lpstr>
      <vt:lpstr>Sales</vt:lpstr>
      <vt:lpstr>Sales Summary</vt:lpstr>
      <vt:lpstr>Review</vt:lpstr>
      <vt:lpstr>Solution</vt:lpstr>
      <vt:lpstr>Database</vt:lpstr>
      <vt:lpstr>Pricing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</dc:creator>
  <cp:lastModifiedBy>YolandeE</cp:lastModifiedBy>
  <dcterms:created xsi:type="dcterms:W3CDTF">1996-12-16T21:54:29Z</dcterms:created>
  <dcterms:modified xsi:type="dcterms:W3CDTF">2009-04-22T07:25:01Z</dcterms:modified>
</cp:coreProperties>
</file>